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updateLinks="always"/>
  <mc:AlternateContent xmlns:mc="http://schemas.openxmlformats.org/markup-compatibility/2006">
    <mc:Choice Requires="x15">
      <x15ac:absPath xmlns:x15ac="http://schemas.microsoft.com/office/spreadsheetml/2010/11/ac" url="C:\Users\Personal\Documents\TRABAJO DE GRADO\DOCUMENTOS 2 LIBRO\ENTREGABLES PLAN DE TRABAJO\"/>
    </mc:Choice>
  </mc:AlternateContent>
  <xr:revisionPtr revIDLastSave="0" documentId="13_ncr:1_{083571DA-4851-4604-9F13-6B117C9CDC50}" xr6:coauthVersionLast="47" xr6:coauthVersionMax="47" xr10:uidLastSave="{00000000-0000-0000-0000-000000000000}"/>
  <bookViews>
    <workbookView xWindow="-110" yWindow="-110" windowWidth="19420" windowHeight="10300" xr2:uid="{F99748B8-61F4-4367-8247-9DD69C4D0315}"/>
  </bookViews>
  <sheets>
    <sheet name="Talento Humano" sheetId="3" r:id="rId1"/>
  </sheets>
  <externalReferences>
    <externalReference r:id="rId2"/>
  </externalReferences>
  <definedNames>
    <definedName name="_xlnm._FilterDatabase" localSheetId="0" hidden="1">'Talento Humano'!$B$10:$FH$10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11" i="3" l="1"/>
  <c r="J20" i="3"/>
  <c r="AL11" i="3"/>
  <c r="AJ11" i="3"/>
  <c r="AK13" i="3"/>
  <c r="AE11" i="3"/>
  <c r="R11" i="3"/>
  <c r="J11" i="3"/>
  <c r="AI496" i="3"/>
  <c r="AD496" i="3"/>
  <c r="AB496" i="3"/>
  <c r="AI495" i="3"/>
  <c r="AK496" i="3" s="1"/>
  <c r="AM496" i="3" s="1"/>
  <c r="AD495" i="3"/>
  <c r="AB495" i="3"/>
  <c r="AI494" i="3"/>
  <c r="AD494" i="3"/>
  <c r="AB494" i="3"/>
  <c r="AI493" i="3"/>
  <c r="AD493" i="3"/>
  <c r="AB493" i="3"/>
  <c r="AI492" i="3"/>
  <c r="AD492" i="3"/>
  <c r="AB492" i="3"/>
  <c r="AI491" i="3"/>
  <c r="AD491" i="3"/>
  <c r="AB491" i="3"/>
  <c r="AI490" i="3"/>
  <c r="AD490" i="3"/>
  <c r="AB490" i="3"/>
  <c r="AI489" i="3"/>
  <c r="AJ490" i="3" s="1"/>
  <c r="AL490" i="3" s="1"/>
  <c r="AD489" i="3"/>
  <c r="AB489" i="3"/>
  <c r="AI488" i="3"/>
  <c r="AD488" i="3"/>
  <c r="AB488" i="3"/>
  <c r="S488" i="3"/>
  <c r="P488" i="3"/>
  <c r="R488" i="3" s="1"/>
  <c r="J488" i="3"/>
  <c r="C488" i="3"/>
  <c r="AI487" i="3"/>
  <c r="AD487" i="3"/>
  <c r="AB487" i="3"/>
  <c r="AE487" i="3" s="1"/>
  <c r="AI486" i="3"/>
  <c r="AD486" i="3"/>
  <c r="AB486" i="3"/>
  <c r="AE486" i="3" s="1"/>
  <c r="AI485" i="3"/>
  <c r="AD485" i="3"/>
  <c r="AB485" i="3"/>
  <c r="AE485" i="3" s="1"/>
  <c r="AI484" i="3"/>
  <c r="AD484" i="3"/>
  <c r="AB484" i="3"/>
  <c r="AI483" i="3"/>
  <c r="AD483" i="3"/>
  <c r="AB483" i="3"/>
  <c r="AI482" i="3"/>
  <c r="AD482" i="3"/>
  <c r="AB482" i="3"/>
  <c r="AE482" i="3" s="1"/>
  <c r="AI481" i="3"/>
  <c r="AD481" i="3"/>
  <c r="AB481" i="3"/>
  <c r="AE481" i="3" s="1"/>
  <c r="AI480" i="3"/>
  <c r="AD480" i="3"/>
  <c r="AB480" i="3"/>
  <c r="AI479" i="3"/>
  <c r="AK479" i="3" s="1"/>
  <c r="AM479" i="3" s="1"/>
  <c r="AD479" i="3"/>
  <c r="AB479" i="3"/>
  <c r="S479" i="3"/>
  <c r="P479" i="3"/>
  <c r="R479" i="3" s="1"/>
  <c r="T479" i="3" s="1"/>
  <c r="J479" i="3"/>
  <c r="C479" i="3"/>
  <c r="AK478" i="3"/>
  <c r="AM478" i="3" s="1"/>
  <c r="AI478" i="3"/>
  <c r="AD478" i="3"/>
  <c r="AB478" i="3"/>
  <c r="AE478" i="3" s="1"/>
  <c r="AI477" i="3"/>
  <c r="AD477" i="3"/>
  <c r="AB477" i="3"/>
  <c r="AI476" i="3"/>
  <c r="AD476" i="3"/>
  <c r="AB476" i="3"/>
  <c r="AI475" i="3"/>
  <c r="AD475" i="3"/>
  <c r="AB475" i="3"/>
  <c r="AI474" i="3"/>
  <c r="AD474" i="3"/>
  <c r="AB474" i="3"/>
  <c r="AI473" i="3"/>
  <c r="AK474" i="3" s="1"/>
  <c r="AM474" i="3" s="1"/>
  <c r="AD473" i="3"/>
  <c r="AB473" i="3"/>
  <c r="AJ472" i="3"/>
  <c r="AL472" i="3" s="1"/>
  <c r="AI472" i="3"/>
  <c r="AD472" i="3"/>
  <c r="AE472" i="3" s="1"/>
  <c r="AB472" i="3"/>
  <c r="AI471" i="3"/>
  <c r="AK472" i="3" s="1"/>
  <c r="AM472" i="3" s="1"/>
  <c r="AD471" i="3"/>
  <c r="AB471" i="3"/>
  <c r="AI470" i="3"/>
  <c r="AK471" i="3" s="1"/>
  <c r="AM471" i="3" s="1"/>
  <c r="AD470" i="3"/>
  <c r="AE470" i="3" s="1"/>
  <c r="AB470" i="3"/>
  <c r="S470" i="3"/>
  <c r="P470" i="3"/>
  <c r="R470" i="3" s="1"/>
  <c r="J470" i="3"/>
  <c r="C470" i="3"/>
  <c r="AI469" i="3"/>
  <c r="AD469" i="3"/>
  <c r="AB469" i="3"/>
  <c r="AI468" i="3"/>
  <c r="AD468" i="3"/>
  <c r="AB468" i="3"/>
  <c r="AE468" i="3" s="1"/>
  <c r="AI467" i="3"/>
  <c r="AD467" i="3"/>
  <c r="AB467" i="3"/>
  <c r="AI466" i="3"/>
  <c r="AK467" i="3" s="1"/>
  <c r="AM467" i="3" s="1"/>
  <c r="AD466" i="3"/>
  <c r="AB466" i="3"/>
  <c r="AE466" i="3" s="1"/>
  <c r="AI465" i="3"/>
  <c r="AD465" i="3"/>
  <c r="AB465" i="3"/>
  <c r="AI464" i="3"/>
  <c r="AD464" i="3"/>
  <c r="AB464" i="3"/>
  <c r="AI463" i="3"/>
  <c r="AE463" i="3"/>
  <c r="AD463" i="3"/>
  <c r="AB463" i="3"/>
  <c r="AI462" i="3"/>
  <c r="AE462" i="3"/>
  <c r="AD462" i="3"/>
  <c r="AB462" i="3"/>
  <c r="AI461" i="3"/>
  <c r="AD461" i="3"/>
  <c r="AB461" i="3"/>
  <c r="AE461" i="3" s="1"/>
  <c r="S461" i="3"/>
  <c r="P461" i="3"/>
  <c r="R461" i="3" s="1"/>
  <c r="J461" i="3"/>
  <c r="C461" i="3"/>
  <c r="AI460" i="3"/>
  <c r="AD460" i="3"/>
  <c r="AB460" i="3"/>
  <c r="AI459" i="3"/>
  <c r="AD459" i="3"/>
  <c r="AB459" i="3"/>
  <c r="AE459" i="3" s="1"/>
  <c r="AI458" i="3"/>
  <c r="AD458" i="3"/>
  <c r="AB458" i="3"/>
  <c r="AE458" i="3" s="1"/>
  <c r="AI457" i="3"/>
  <c r="AD457" i="3"/>
  <c r="AE457" i="3" s="1"/>
  <c r="AB457" i="3"/>
  <c r="AI456" i="3"/>
  <c r="AD456" i="3"/>
  <c r="AB456" i="3"/>
  <c r="AI455" i="3"/>
  <c r="AD455" i="3"/>
  <c r="AB455" i="3"/>
  <c r="AI454" i="3"/>
  <c r="AD454" i="3"/>
  <c r="AB454" i="3"/>
  <c r="AI453" i="3"/>
  <c r="AD453" i="3"/>
  <c r="AB453" i="3"/>
  <c r="AI452" i="3"/>
  <c r="AK452" i="3" s="1"/>
  <c r="AM452" i="3" s="1"/>
  <c r="AD452" i="3"/>
  <c r="AB452" i="3"/>
  <c r="AE452" i="3" s="1"/>
  <c r="S452" i="3"/>
  <c r="P452" i="3"/>
  <c r="R452" i="3" s="1"/>
  <c r="J452" i="3"/>
  <c r="C452" i="3"/>
  <c r="AI451" i="3"/>
  <c r="AD451" i="3"/>
  <c r="AB451" i="3"/>
  <c r="AI450" i="3"/>
  <c r="AD450" i="3"/>
  <c r="AE450" i="3" s="1"/>
  <c r="AB450" i="3"/>
  <c r="AI449" i="3"/>
  <c r="AJ450" i="3" s="1"/>
  <c r="AL450" i="3" s="1"/>
  <c r="AD449" i="3"/>
  <c r="AB449" i="3"/>
  <c r="AE449" i="3" s="1"/>
  <c r="AI448" i="3"/>
  <c r="AD448" i="3"/>
  <c r="AB448" i="3"/>
  <c r="AI447" i="3"/>
  <c r="AJ448" i="3" s="1"/>
  <c r="AL448" i="3" s="1"/>
  <c r="AD447" i="3"/>
  <c r="AB447" i="3"/>
  <c r="AE447" i="3" s="1"/>
  <c r="AI446" i="3"/>
  <c r="AD446" i="3"/>
  <c r="AB446" i="3"/>
  <c r="AI445" i="3"/>
  <c r="AD445" i="3"/>
  <c r="AB445" i="3"/>
  <c r="AE445" i="3" s="1"/>
  <c r="AI444" i="3"/>
  <c r="AD444" i="3"/>
  <c r="AB444" i="3"/>
  <c r="AI443" i="3"/>
  <c r="AK443" i="3" s="1"/>
  <c r="AM443" i="3" s="1"/>
  <c r="AD443" i="3"/>
  <c r="AB443" i="3"/>
  <c r="S443" i="3"/>
  <c r="P443" i="3"/>
  <c r="R443" i="3" s="1"/>
  <c r="T443" i="3" s="1"/>
  <c r="J443" i="3"/>
  <c r="C443" i="3"/>
  <c r="AI442" i="3"/>
  <c r="AD442" i="3"/>
  <c r="AB442" i="3"/>
  <c r="AE442" i="3" s="1"/>
  <c r="AI441" i="3"/>
  <c r="AD441" i="3"/>
  <c r="AB441" i="3"/>
  <c r="AI440" i="3"/>
  <c r="AD440" i="3"/>
  <c r="AB440" i="3"/>
  <c r="AE440" i="3" s="1"/>
  <c r="AI439" i="3"/>
  <c r="AD439" i="3"/>
  <c r="AB439" i="3"/>
  <c r="AI438" i="3"/>
  <c r="AD438" i="3"/>
  <c r="AB438" i="3"/>
  <c r="AE438" i="3" s="1"/>
  <c r="AI437" i="3"/>
  <c r="AD437" i="3"/>
  <c r="AE437" i="3" s="1"/>
  <c r="AB437" i="3"/>
  <c r="AI436" i="3"/>
  <c r="AD436" i="3"/>
  <c r="AB436" i="3"/>
  <c r="AI435" i="3"/>
  <c r="AD435" i="3"/>
  <c r="AB435" i="3"/>
  <c r="AI434" i="3"/>
  <c r="AD434" i="3"/>
  <c r="AB434" i="3"/>
  <c r="S434" i="3"/>
  <c r="P434" i="3"/>
  <c r="R434" i="3" s="1"/>
  <c r="T434" i="3" s="1"/>
  <c r="U434" i="3" s="1"/>
  <c r="J434" i="3"/>
  <c r="C434" i="3"/>
  <c r="AI433" i="3"/>
  <c r="AD433" i="3"/>
  <c r="AB433" i="3"/>
  <c r="AI432" i="3"/>
  <c r="AD432" i="3"/>
  <c r="AB432" i="3"/>
  <c r="AI431" i="3"/>
  <c r="AD431" i="3"/>
  <c r="AB431" i="3"/>
  <c r="AI430" i="3"/>
  <c r="AD430" i="3"/>
  <c r="AB430" i="3"/>
  <c r="AI429" i="3"/>
  <c r="AK430" i="3" s="1"/>
  <c r="AM430" i="3" s="1"/>
  <c r="AD429" i="3"/>
  <c r="AB429" i="3"/>
  <c r="AI428" i="3"/>
  <c r="AD428" i="3"/>
  <c r="AB428" i="3"/>
  <c r="AI427" i="3"/>
  <c r="AD427" i="3"/>
  <c r="AB427" i="3"/>
  <c r="AI426" i="3"/>
  <c r="AD426" i="3"/>
  <c r="AB426" i="3"/>
  <c r="AM425" i="3"/>
  <c r="AJ425" i="3"/>
  <c r="AL425" i="3" s="1"/>
  <c r="AI425" i="3"/>
  <c r="AK425" i="3" s="1"/>
  <c r="AD425" i="3"/>
  <c r="AB425" i="3"/>
  <c r="AE425" i="3" s="1"/>
  <c r="S425" i="3"/>
  <c r="P425" i="3"/>
  <c r="R425" i="3" s="1"/>
  <c r="J425" i="3"/>
  <c r="C425" i="3"/>
  <c r="AI424" i="3"/>
  <c r="AD424" i="3"/>
  <c r="AB424" i="3"/>
  <c r="AE424" i="3" s="1"/>
  <c r="AI423" i="3"/>
  <c r="AD423" i="3"/>
  <c r="AB423" i="3"/>
  <c r="AI422" i="3"/>
  <c r="AD422" i="3"/>
  <c r="AE422" i="3" s="1"/>
  <c r="AB422" i="3"/>
  <c r="AI421" i="3"/>
  <c r="AD421" i="3"/>
  <c r="AB421" i="3"/>
  <c r="AI420" i="3"/>
  <c r="AD420" i="3"/>
  <c r="AB420" i="3"/>
  <c r="AI419" i="3"/>
  <c r="AD419" i="3"/>
  <c r="AB419" i="3"/>
  <c r="AI418" i="3"/>
  <c r="AD418" i="3"/>
  <c r="AE418" i="3" s="1"/>
  <c r="AB418" i="3"/>
  <c r="AI417" i="3"/>
  <c r="AD417" i="3"/>
  <c r="AB417" i="3"/>
  <c r="AI416" i="3"/>
  <c r="AK417" i="3" s="1"/>
  <c r="AM417" i="3" s="1"/>
  <c r="AD416" i="3"/>
  <c r="AB416" i="3"/>
  <c r="S416" i="3"/>
  <c r="P416" i="3"/>
  <c r="R416" i="3" s="1"/>
  <c r="T416" i="3" s="1"/>
  <c r="J416" i="3"/>
  <c r="C416" i="3"/>
  <c r="AI415" i="3"/>
  <c r="AD415" i="3"/>
  <c r="AB415" i="3"/>
  <c r="AI414" i="3"/>
  <c r="AK415" i="3" s="1"/>
  <c r="AM415" i="3" s="1"/>
  <c r="AD414" i="3"/>
  <c r="AB414" i="3"/>
  <c r="AE414" i="3" s="1"/>
  <c r="AI413" i="3"/>
  <c r="AD413" i="3"/>
  <c r="AB413" i="3"/>
  <c r="AI412" i="3"/>
  <c r="AJ413" i="3" s="1"/>
  <c r="AL413" i="3" s="1"/>
  <c r="AD412" i="3"/>
  <c r="AB412" i="3"/>
  <c r="AE412" i="3" s="1"/>
  <c r="AI411" i="3"/>
  <c r="AD411" i="3"/>
  <c r="AB411" i="3"/>
  <c r="AE411" i="3" s="1"/>
  <c r="AI410" i="3"/>
  <c r="AK411" i="3" s="1"/>
  <c r="AM411" i="3" s="1"/>
  <c r="AD410" i="3"/>
  <c r="AB410" i="3"/>
  <c r="AI409" i="3"/>
  <c r="AD409" i="3"/>
  <c r="AB409" i="3"/>
  <c r="AI408" i="3"/>
  <c r="AD408" i="3"/>
  <c r="AB408" i="3"/>
  <c r="AI407" i="3"/>
  <c r="AD407" i="3"/>
  <c r="AB407" i="3"/>
  <c r="AE407" i="3" s="1"/>
  <c r="S407" i="3"/>
  <c r="P407" i="3"/>
  <c r="R407" i="3" s="1"/>
  <c r="J407" i="3"/>
  <c r="C407" i="3"/>
  <c r="AI406" i="3"/>
  <c r="AD406" i="3"/>
  <c r="AB406" i="3"/>
  <c r="AI405" i="3"/>
  <c r="AK405" i="3" s="1"/>
  <c r="AM405" i="3" s="1"/>
  <c r="AD405" i="3"/>
  <c r="AB405" i="3"/>
  <c r="AE405" i="3" s="1"/>
  <c r="AI404" i="3"/>
  <c r="AD404" i="3"/>
  <c r="AE404" i="3" s="1"/>
  <c r="AB404" i="3"/>
  <c r="AI403" i="3"/>
  <c r="AD403" i="3"/>
  <c r="AB403" i="3"/>
  <c r="AE403" i="3" s="1"/>
  <c r="AI402" i="3"/>
  <c r="AD402" i="3"/>
  <c r="AB402" i="3"/>
  <c r="AI401" i="3"/>
  <c r="AD401" i="3"/>
  <c r="AB401" i="3"/>
  <c r="AE401" i="3" s="1"/>
  <c r="AI400" i="3"/>
  <c r="AK400" i="3" s="1"/>
  <c r="AM400" i="3" s="1"/>
  <c r="AD400" i="3"/>
  <c r="AB400" i="3"/>
  <c r="AI399" i="3"/>
  <c r="AD399" i="3"/>
  <c r="AB399" i="3"/>
  <c r="AI398" i="3"/>
  <c r="AJ398" i="3" s="1"/>
  <c r="AL398" i="3" s="1"/>
  <c r="AD398" i="3"/>
  <c r="AB398" i="3"/>
  <c r="S398" i="3"/>
  <c r="P398" i="3"/>
  <c r="R398" i="3" s="1"/>
  <c r="T398" i="3" s="1"/>
  <c r="J398" i="3"/>
  <c r="C398" i="3"/>
  <c r="AI397" i="3"/>
  <c r="AD397" i="3"/>
  <c r="AB397" i="3"/>
  <c r="AI396" i="3"/>
  <c r="AD396" i="3"/>
  <c r="AB396" i="3"/>
  <c r="AI395" i="3"/>
  <c r="AD395" i="3"/>
  <c r="AB395" i="3"/>
  <c r="AI394" i="3"/>
  <c r="AD394" i="3"/>
  <c r="AB394" i="3"/>
  <c r="AE394" i="3" s="1"/>
  <c r="AI393" i="3"/>
  <c r="AD393" i="3"/>
  <c r="AE393" i="3" s="1"/>
  <c r="AB393" i="3"/>
  <c r="AI392" i="3"/>
  <c r="AK393" i="3" s="1"/>
  <c r="AM393" i="3" s="1"/>
  <c r="AD392" i="3"/>
  <c r="AB392" i="3"/>
  <c r="AE392" i="3" s="1"/>
  <c r="AI391" i="3"/>
  <c r="AD391" i="3"/>
  <c r="AB391" i="3"/>
  <c r="AI390" i="3"/>
  <c r="AK391" i="3" s="1"/>
  <c r="AM391" i="3" s="1"/>
  <c r="AD390" i="3"/>
  <c r="AB390" i="3"/>
  <c r="AE390" i="3" s="1"/>
  <c r="AI389" i="3"/>
  <c r="AD389" i="3"/>
  <c r="AB389" i="3"/>
  <c r="AE389" i="3" s="1"/>
  <c r="S389" i="3"/>
  <c r="P389" i="3"/>
  <c r="R389" i="3" s="1"/>
  <c r="J389" i="3"/>
  <c r="C389" i="3"/>
  <c r="AI388" i="3"/>
  <c r="AD388" i="3"/>
  <c r="AB388" i="3"/>
  <c r="AI387" i="3"/>
  <c r="AK388" i="3" s="1"/>
  <c r="AM388" i="3" s="1"/>
  <c r="AD387" i="3"/>
  <c r="AE387" i="3" s="1"/>
  <c r="AB387" i="3"/>
  <c r="AI386" i="3"/>
  <c r="AD386" i="3"/>
  <c r="AB386" i="3"/>
  <c r="AI385" i="3"/>
  <c r="AD385" i="3"/>
  <c r="AB385" i="3"/>
  <c r="AI384" i="3"/>
  <c r="AD384" i="3"/>
  <c r="AB384" i="3"/>
  <c r="AI383" i="3"/>
  <c r="AK384" i="3" s="1"/>
  <c r="AM384" i="3" s="1"/>
  <c r="AD383" i="3"/>
  <c r="AB383" i="3"/>
  <c r="AI382" i="3"/>
  <c r="AD382" i="3"/>
  <c r="AB382" i="3"/>
  <c r="AI381" i="3"/>
  <c r="AD381" i="3"/>
  <c r="AB381" i="3"/>
  <c r="AI380" i="3"/>
  <c r="AD380" i="3"/>
  <c r="AB380" i="3"/>
  <c r="S380" i="3"/>
  <c r="P380" i="3"/>
  <c r="R380" i="3" s="1"/>
  <c r="T380" i="3" s="1"/>
  <c r="J380" i="3"/>
  <c r="C380" i="3"/>
  <c r="AI379" i="3"/>
  <c r="AD379" i="3"/>
  <c r="AB379" i="3"/>
  <c r="AI378" i="3"/>
  <c r="AE378" i="3"/>
  <c r="AD378" i="3"/>
  <c r="AB378" i="3"/>
  <c r="AI377" i="3"/>
  <c r="AD377" i="3"/>
  <c r="AB377" i="3"/>
  <c r="AE377" i="3" s="1"/>
  <c r="AI376" i="3"/>
  <c r="AD376" i="3"/>
  <c r="AB376" i="3"/>
  <c r="AI375" i="3"/>
  <c r="AJ376" i="3" s="1"/>
  <c r="AL376" i="3" s="1"/>
  <c r="AD375" i="3"/>
  <c r="AB375" i="3"/>
  <c r="AE375" i="3" s="1"/>
  <c r="AI374" i="3"/>
  <c r="AD374" i="3"/>
  <c r="AE374" i="3" s="1"/>
  <c r="AB374" i="3"/>
  <c r="AJ373" i="3"/>
  <c r="AL373" i="3" s="1"/>
  <c r="AI373" i="3"/>
  <c r="AD373" i="3"/>
  <c r="AB373" i="3"/>
  <c r="AI372" i="3"/>
  <c r="AK373" i="3" s="1"/>
  <c r="AM373" i="3" s="1"/>
  <c r="AD372" i="3"/>
  <c r="AB372" i="3"/>
  <c r="AI371" i="3"/>
  <c r="AJ371" i="3" s="1"/>
  <c r="AL371" i="3" s="1"/>
  <c r="AD371" i="3"/>
  <c r="AB371" i="3"/>
  <c r="S371" i="3"/>
  <c r="P371" i="3"/>
  <c r="R371" i="3" s="1"/>
  <c r="J371" i="3"/>
  <c r="C371" i="3"/>
  <c r="AI370" i="3"/>
  <c r="AD370" i="3"/>
  <c r="AE370" i="3" s="1"/>
  <c r="AB370" i="3"/>
  <c r="AI369" i="3"/>
  <c r="AD369" i="3"/>
  <c r="AB369" i="3"/>
  <c r="AI368" i="3"/>
  <c r="AJ369" i="3" s="1"/>
  <c r="AL369" i="3" s="1"/>
  <c r="AD368" i="3"/>
  <c r="AB368" i="3"/>
  <c r="AI367" i="3"/>
  <c r="AD367" i="3"/>
  <c r="AB367" i="3"/>
  <c r="AI366" i="3"/>
  <c r="AJ367" i="3" s="1"/>
  <c r="AL367" i="3" s="1"/>
  <c r="AE366" i="3"/>
  <c r="AD366" i="3"/>
  <c r="AB366" i="3"/>
  <c r="AI365" i="3"/>
  <c r="AD365" i="3"/>
  <c r="AB365" i="3"/>
  <c r="AE365" i="3" s="1"/>
  <c r="AI364" i="3"/>
  <c r="AD364" i="3"/>
  <c r="AB364" i="3"/>
  <c r="AI363" i="3"/>
  <c r="AD363" i="3"/>
  <c r="AB363" i="3"/>
  <c r="AI362" i="3"/>
  <c r="AD362" i="3"/>
  <c r="AB362" i="3"/>
  <c r="S362" i="3"/>
  <c r="P362" i="3"/>
  <c r="R362" i="3" s="1"/>
  <c r="J362" i="3"/>
  <c r="C362" i="3"/>
  <c r="AI361" i="3"/>
  <c r="AD361" i="3"/>
  <c r="AB361" i="3"/>
  <c r="AI360" i="3"/>
  <c r="AK361" i="3" s="1"/>
  <c r="AM361" i="3" s="1"/>
  <c r="AD360" i="3"/>
  <c r="AB360" i="3"/>
  <c r="AI359" i="3"/>
  <c r="AD359" i="3"/>
  <c r="AB359" i="3"/>
  <c r="AI358" i="3"/>
  <c r="AK359" i="3" s="1"/>
  <c r="AM359" i="3" s="1"/>
  <c r="AD358" i="3"/>
  <c r="AB358" i="3"/>
  <c r="AI357" i="3"/>
  <c r="AD357" i="3"/>
  <c r="AB357" i="3"/>
  <c r="AI356" i="3"/>
  <c r="AD356" i="3"/>
  <c r="AB356" i="3"/>
  <c r="AI355" i="3"/>
  <c r="AD355" i="3"/>
  <c r="AB355" i="3"/>
  <c r="AI354" i="3"/>
  <c r="AJ355" i="3" s="1"/>
  <c r="AL355" i="3" s="1"/>
  <c r="AD354" i="3"/>
  <c r="AB354" i="3"/>
  <c r="AI353" i="3"/>
  <c r="AK353" i="3" s="1"/>
  <c r="AM353" i="3" s="1"/>
  <c r="AD353" i="3"/>
  <c r="AB353" i="3"/>
  <c r="S353" i="3"/>
  <c r="R353" i="3"/>
  <c r="P353" i="3"/>
  <c r="J353" i="3"/>
  <c r="C353" i="3"/>
  <c r="AI352" i="3"/>
  <c r="AK352" i="3" s="1"/>
  <c r="AM352" i="3" s="1"/>
  <c r="AD352" i="3"/>
  <c r="AB352" i="3"/>
  <c r="AI351" i="3"/>
  <c r="AD351" i="3"/>
  <c r="AB351" i="3"/>
  <c r="AE351" i="3" s="1"/>
  <c r="AI350" i="3"/>
  <c r="AJ351" i="3" s="1"/>
  <c r="AL351" i="3" s="1"/>
  <c r="AD350" i="3"/>
  <c r="AB350" i="3"/>
  <c r="AI349" i="3"/>
  <c r="AD349" i="3"/>
  <c r="AB349" i="3"/>
  <c r="AE349" i="3" s="1"/>
  <c r="AI348" i="3"/>
  <c r="AJ348" i="3" s="1"/>
  <c r="AL348" i="3" s="1"/>
  <c r="AD348" i="3"/>
  <c r="AB348" i="3"/>
  <c r="AI347" i="3"/>
  <c r="AD347" i="3"/>
  <c r="AB347" i="3"/>
  <c r="AI346" i="3"/>
  <c r="AD346" i="3"/>
  <c r="AB346" i="3"/>
  <c r="AI345" i="3"/>
  <c r="AJ345" i="3" s="1"/>
  <c r="AL345" i="3" s="1"/>
  <c r="AD345" i="3"/>
  <c r="AB345" i="3"/>
  <c r="AE345" i="3" s="1"/>
  <c r="AM344" i="3"/>
  <c r="AJ344" i="3"/>
  <c r="AL344" i="3" s="1"/>
  <c r="AI344" i="3"/>
  <c r="AK344" i="3" s="1"/>
  <c r="AD344" i="3"/>
  <c r="AB344" i="3"/>
  <c r="S344" i="3"/>
  <c r="R344" i="3"/>
  <c r="T344" i="3" s="1"/>
  <c r="P344" i="3"/>
  <c r="J344" i="3"/>
  <c r="C344" i="3"/>
  <c r="AI343" i="3"/>
  <c r="AD343" i="3"/>
  <c r="AB343" i="3"/>
  <c r="AE343" i="3" s="1"/>
  <c r="AI342" i="3"/>
  <c r="AD342" i="3"/>
  <c r="AB342" i="3"/>
  <c r="AI341" i="3"/>
  <c r="AD341" i="3"/>
  <c r="AB341" i="3"/>
  <c r="AE341" i="3" s="1"/>
  <c r="AI340" i="3"/>
  <c r="AD340" i="3"/>
  <c r="AB340" i="3"/>
  <c r="AE340" i="3" s="1"/>
  <c r="AI339" i="3"/>
  <c r="AK339" i="3" s="1"/>
  <c r="AM339" i="3" s="1"/>
  <c r="AD339" i="3"/>
  <c r="AB339" i="3"/>
  <c r="AI338" i="3"/>
  <c r="AD338" i="3"/>
  <c r="AB338" i="3"/>
  <c r="AE338" i="3" s="1"/>
  <c r="AI337" i="3"/>
  <c r="AK338" i="3" s="1"/>
  <c r="AM338" i="3" s="1"/>
  <c r="AD337" i="3"/>
  <c r="AB337" i="3"/>
  <c r="AI336" i="3"/>
  <c r="AD336" i="3"/>
  <c r="AB336" i="3"/>
  <c r="AE336" i="3" s="1"/>
  <c r="AI335" i="3"/>
  <c r="AD335" i="3"/>
  <c r="AB335" i="3"/>
  <c r="S335" i="3"/>
  <c r="P335" i="3"/>
  <c r="R335" i="3" s="1"/>
  <c r="J335" i="3"/>
  <c r="C335" i="3"/>
  <c r="AI334" i="3"/>
  <c r="AK334" i="3" s="1"/>
  <c r="AM334" i="3" s="1"/>
  <c r="AD334" i="3"/>
  <c r="AB334" i="3"/>
  <c r="AI333" i="3"/>
  <c r="AD333" i="3"/>
  <c r="AB333" i="3"/>
  <c r="AI332" i="3"/>
  <c r="AJ333" i="3" s="1"/>
  <c r="AL333" i="3" s="1"/>
  <c r="AD332" i="3"/>
  <c r="AB332" i="3"/>
  <c r="AI331" i="3"/>
  <c r="AD331" i="3"/>
  <c r="AB331" i="3"/>
  <c r="AI330" i="3"/>
  <c r="AK331" i="3" s="1"/>
  <c r="AM331" i="3" s="1"/>
  <c r="AD330" i="3"/>
  <c r="AB330" i="3"/>
  <c r="AE330" i="3" s="1"/>
  <c r="AI329" i="3"/>
  <c r="AD329" i="3"/>
  <c r="AB329" i="3"/>
  <c r="AE329" i="3" s="1"/>
  <c r="AI328" i="3"/>
  <c r="AD328" i="3"/>
  <c r="AB328" i="3"/>
  <c r="AE328" i="3" s="1"/>
  <c r="AI327" i="3"/>
  <c r="AD327" i="3"/>
  <c r="AB327" i="3"/>
  <c r="AE327" i="3" s="1"/>
  <c r="AI326" i="3"/>
  <c r="AJ326" i="3" s="1"/>
  <c r="AL326" i="3" s="1"/>
  <c r="AD326" i="3"/>
  <c r="AB326" i="3"/>
  <c r="AE326" i="3" s="1"/>
  <c r="S326" i="3"/>
  <c r="P326" i="3"/>
  <c r="R326" i="3" s="1"/>
  <c r="J326" i="3"/>
  <c r="C326" i="3"/>
  <c r="AI325" i="3"/>
  <c r="AD325" i="3"/>
  <c r="AB325" i="3"/>
  <c r="AI324" i="3"/>
  <c r="AD324" i="3"/>
  <c r="AB324" i="3"/>
  <c r="AI323" i="3"/>
  <c r="AD323" i="3"/>
  <c r="AB323" i="3"/>
  <c r="AI322" i="3"/>
  <c r="AD322" i="3"/>
  <c r="AB322" i="3"/>
  <c r="AE322" i="3" s="1"/>
  <c r="AI321" i="3"/>
  <c r="AD321" i="3"/>
  <c r="AB321" i="3"/>
  <c r="AI320" i="3"/>
  <c r="AD320" i="3"/>
  <c r="AB320" i="3"/>
  <c r="AI319" i="3"/>
  <c r="AD319" i="3"/>
  <c r="AB319" i="3"/>
  <c r="AI318" i="3"/>
  <c r="AK319" i="3" s="1"/>
  <c r="AM319" i="3" s="1"/>
  <c r="AD318" i="3"/>
  <c r="AB318" i="3"/>
  <c r="AE318" i="3" s="1"/>
  <c r="AI317" i="3"/>
  <c r="AK317" i="3" s="1"/>
  <c r="AM317" i="3" s="1"/>
  <c r="AD317" i="3"/>
  <c r="AB317" i="3"/>
  <c r="S317" i="3"/>
  <c r="P317" i="3"/>
  <c r="R317" i="3" s="1"/>
  <c r="J317" i="3"/>
  <c r="C317" i="3"/>
  <c r="AI316" i="3"/>
  <c r="AD316" i="3"/>
  <c r="AB316" i="3"/>
  <c r="AE316" i="3" s="1"/>
  <c r="AI315" i="3"/>
  <c r="AD315" i="3"/>
  <c r="AB315" i="3"/>
  <c r="AI314" i="3"/>
  <c r="AD314" i="3"/>
  <c r="AB314" i="3"/>
  <c r="AE314" i="3" s="1"/>
  <c r="AI313" i="3"/>
  <c r="AK313" i="3" s="1"/>
  <c r="AM313" i="3" s="1"/>
  <c r="AD313" i="3"/>
  <c r="AB313" i="3"/>
  <c r="AE313" i="3" s="1"/>
  <c r="AI312" i="3"/>
  <c r="AD312" i="3"/>
  <c r="AB312" i="3"/>
  <c r="AI311" i="3"/>
  <c r="AJ312" i="3" s="1"/>
  <c r="AL312" i="3" s="1"/>
  <c r="AD311" i="3"/>
  <c r="AE311" i="3" s="1"/>
  <c r="AB311" i="3"/>
  <c r="AI310" i="3"/>
  <c r="AD310" i="3"/>
  <c r="AB310" i="3"/>
  <c r="AI309" i="3"/>
  <c r="AD309" i="3"/>
  <c r="AB309" i="3"/>
  <c r="AI308" i="3"/>
  <c r="AD308" i="3"/>
  <c r="AB308" i="3"/>
  <c r="AE308" i="3" s="1"/>
  <c r="S308" i="3"/>
  <c r="P308" i="3"/>
  <c r="R308" i="3" s="1"/>
  <c r="J308" i="3"/>
  <c r="C308" i="3"/>
  <c r="AI307" i="3"/>
  <c r="AE307" i="3"/>
  <c r="AD307" i="3"/>
  <c r="AB307" i="3"/>
  <c r="AI306" i="3"/>
  <c r="AD306" i="3"/>
  <c r="AB306" i="3"/>
  <c r="AE306" i="3" s="1"/>
  <c r="AI305" i="3"/>
  <c r="AD305" i="3"/>
  <c r="AB305" i="3"/>
  <c r="AI304" i="3"/>
  <c r="AD304" i="3"/>
  <c r="AB304" i="3"/>
  <c r="AI303" i="3"/>
  <c r="AE303" i="3"/>
  <c r="AD303" i="3"/>
  <c r="AB303" i="3"/>
  <c r="AI302" i="3"/>
  <c r="AJ303" i="3" s="1"/>
  <c r="AL303" i="3" s="1"/>
  <c r="AD302" i="3"/>
  <c r="AE302" i="3" s="1"/>
  <c r="AB302" i="3"/>
  <c r="AI301" i="3"/>
  <c r="AD301" i="3"/>
  <c r="AB301" i="3"/>
  <c r="AI300" i="3"/>
  <c r="AD300" i="3"/>
  <c r="AB300" i="3"/>
  <c r="AI299" i="3"/>
  <c r="AD299" i="3"/>
  <c r="AB299" i="3"/>
  <c r="AE299" i="3" s="1"/>
  <c r="S299" i="3"/>
  <c r="P299" i="3"/>
  <c r="R299" i="3" s="1"/>
  <c r="J299" i="3"/>
  <c r="C299" i="3"/>
  <c r="AI298" i="3"/>
  <c r="AD298" i="3"/>
  <c r="AB298" i="3"/>
  <c r="AI297" i="3"/>
  <c r="AD297" i="3"/>
  <c r="AB297" i="3"/>
  <c r="AE297" i="3" s="1"/>
  <c r="AI296" i="3"/>
  <c r="AD296" i="3"/>
  <c r="AB296" i="3"/>
  <c r="AI295" i="3"/>
  <c r="AD295" i="3"/>
  <c r="AB295" i="3"/>
  <c r="AI294" i="3"/>
  <c r="AD294" i="3"/>
  <c r="AB294" i="3"/>
  <c r="AI293" i="3"/>
  <c r="AD293" i="3"/>
  <c r="AE293" i="3" s="1"/>
  <c r="AB293" i="3"/>
  <c r="AI292" i="3"/>
  <c r="AD292" i="3"/>
  <c r="AB292" i="3"/>
  <c r="AI291" i="3"/>
  <c r="AD291" i="3"/>
  <c r="AB291" i="3"/>
  <c r="AI290" i="3"/>
  <c r="AJ291" i="3" s="1"/>
  <c r="AL291" i="3" s="1"/>
  <c r="AD290" i="3"/>
  <c r="AB290" i="3"/>
  <c r="S290" i="3"/>
  <c r="P290" i="3"/>
  <c r="R290" i="3" s="1"/>
  <c r="T290" i="3" s="1"/>
  <c r="V290" i="3" s="1"/>
  <c r="J290" i="3"/>
  <c r="C290" i="3"/>
  <c r="AI289" i="3"/>
  <c r="AD289" i="3"/>
  <c r="AB289" i="3"/>
  <c r="AI288" i="3"/>
  <c r="AJ289" i="3" s="1"/>
  <c r="AL289" i="3" s="1"/>
  <c r="AD288" i="3"/>
  <c r="AB288" i="3"/>
  <c r="AE288" i="3" s="1"/>
  <c r="AI287" i="3"/>
  <c r="AD287" i="3"/>
  <c r="AB287" i="3"/>
  <c r="AI286" i="3"/>
  <c r="AK287" i="3" s="1"/>
  <c r="AM287" i="3" s="1"/>
  <c r="AD286" i="3"/>
  <c r="AB286" i="3"/>
  <c r="AI285" i="3"/>
  <c r="AD285" i="3"/>
  <c r="AE285" i="3" s="1"/>
  <c r="AB285" i="3"/>
  <c r="AK284" i="3"/>
  <c r="AM284" i="3" s="1"/>
  <c r="AI284" i="3"/>
  <c r="AD284" i="3"/>
  <c r="AB284" i="3"/>
  <c r="AI283" i="3"/>
  <c r="AJ284" i="3" s="1"/>
  <c r="AL284" i="3" s="1"/>
  <c r="AD283" i="3"/>
  <c r="AB283" i="3"/>
  <c r="AI282" i="3"/>
  <c r="AD282" i="3"/>
  <c r="AB282" i="3"/>
  <c r="AI281" i="3"/>
  <c r="AJ282" i="3" s="1"/>
  <c r="AL282" i="3" s="1"/>
  <c r="AD281" i="3"/>
  <c r="AB281" i="3"/>
  <c r="AE281" i="3" s="1"/>
  <c r="S281" i="3"/>
  <c r="P281" i="3"/>
  <c r="R281" i="3" s="1"/>
  <c r="T281" i="3" s="1"/>
  <c r="V281" i="3" s="1"/>
  <c r="J281" i="3"/>
  <c r="C281" i="3"/>
  <c r="AI280" i="3"/>
  <c r="AD280" i="3"/>
  <c r="AE280" i="3" s="1"/>
  <c r="AB280" i="3"/>
  <c r="AK279" i="3"/>
  <c r="AM279" i="3" s="1"/>
  <c r="AI279" i="3"/>
  <c r="AD279" i="3"/>
  <c r="AE279" i="3" s="1"/>
  <c r="AB279" i="3"/>
  <c r="AJ278" i="3"/>
  <c r="AL278" i="3" s="1"/>
  <c r="AI278" i="3"/>
  <c r="AD278" i="3"/>
  <c r="AB278" i="3"/>
  <c r="AI277" i="3"/>
  <c r="AD277" i="3"/>
  <c r="AB277" i="3"/>
  <c r="AI276" i="3"/>
  <c r="AK277" i="3" s="1"/>
  <c r="AM277" i="3" s="1"/>
  <c r="AD276" i="3"/>
  <c r="AE276" i="3" s="1"/>
  <c r="AB276" i="3"/>
  <c r="AI275" i="3"/>
  <c r="AD275" i="3"/>
  <c r="AB275" i="3"/>
  <c r="AE275" i="3" s="1"/>
  <c r="AI274" i="3"/>
  <c r="AJ275" i="3" s="1"/>
  <c r="AL275" i="3" s="1"/>
  <c r="AD274" i="3"/>
  <c r="AB274" i="3"/>
  <c r="AI273" i="3"/>
  <c r="AD273" i="3"/>
  <c r="AB273" i="3"/>
  <c r="AI272" i="3"/>
  <c r="AD272" i="3"/>
  <c r="AB272" i="3"/>
  <c r="AE272" i="3" s="1"/>
  <c r="S272" i="3"/>
  <c r="R272" i="3"/>
  <c r="T272" i="3" s="1"/>
  <c r="U272" i="3" s="1"/>
  <c r="P272" i="3"/>
  <c r="J272" i="3"/>
  <c r="C272" i="3"/>
  <c r="AI271" i="3"/>
  <c r="AD271" i="3"/>
  <c r="AB271" i="3"/>
  <c r="AE271" i="3" s="1"/>
  <c r="AI270" i="3"/>
  <c r="AD270" i="3"/>
  <c r="AB270" i="3"/>
  <c r="AI269" i="3"/>
  <c r="AD269" i="3"/>
  <c r="AB269" i="3"/>
  <c r="AE269" i="3" s="1"/>
  <c r="AI268" i="3"/>
  <c r="AD268" i="3"/>
  <c r="AB268" i="3"/>
  <c r="AE268" i="3" s="1"/>
  <c r="AI267" i="3"/>
  <c r="AK268" i="3" s="1"/>
  <c r="AM268" i="3" s="1"/>
  <c r="AD267" i="3"/>
  <c r="AE267" i="3" s="1"/>
  <c r="AB267" i="3"/>
  <c r="AI266" i="3"/>
  <c r="AD266" i="3"/>
  <c r="AB266" i="3"/>
  <c r="AE266" i="3" s="1"/>
  <c r="AI265" i="3"/>
  <c r="AD265" i="3"/>
  <c r="AB265" i="3"/>
  <c r="AI264" i="3"/>
  <c r="AD264" i="3"/>
  <c r="AB264" i="3"/>
  <c r="AE264" i="3" s="1"/>
  <c r="AI263" i="3"/>
  <c r="AK263" i="3" s="1"/>
  <c r="AM263" i="3" s="1"/>
  <c r="AD263" i="3"/>
  <c r="AB263" i="3"/>
  <c r="S263" i="3"/>
  <c r="P263" i="3"/>
  <c r="R263" i="3" s="1"/>
  <c r="J263" i="3"/>
  <c r="C263" i="3"/>
  <c r="AI262" i="3"/>
  <c r="AD262" i="3"/>
  <c r="AB262" i="3"/>
  <c r="AE262" i="3" s="1"/>
  <c r="AI261" i="3"/>
  <c r="AD261" i="3"/>
  <c r="AB261" i="3"/>
  <c r="AE261" i="3" s="1"/>
  <c r="AI260" i="3"/>
  <c r="AK261" i="3" s="1"/>
  <c r="AM261" i="3" s="1"/>
  <c r="AD260" i="3"/>
  <c r="AB260" i="3"/>
  <c r="AI259" i="3"/>
  <c r="AD259" i="3"/>
  <c r="AB259" i="3"/>
  <c r="AI258" i="3"/>
  <c r="AD258" i="3"/>
  <c r="AB258" i="3"/>
  <c r="AE258" i="3" s="1"/>
  <c r="AI257" i="3"/>
  <c r="AD257" i="3"/>
  <c r="AB257" i="3"/>
  <c r="AI256" i="3"/>
  <c r="AD256" i="3"/>
  <c r="AB256" i="3"/>
  <c r="AI255" i="3"/>
  <c r="AK255" i="3" s="1"/>
  <c r="AM255" i="3" s="1"/>
  <c r="AD255" i="3"/>
  <c r="AB255" i="3"/>
  <c r="AI254" i="3"/>
  <c r="AK254" i="3" s="1"/>
  <c r="AM254" i="3" s="1"/>
  <c r="AD254" i="3"/>
  <c r="AB254" i="3"/>
  <c r="AE254" i="3" s="1"/>
  <c r="S254" i="3"/>
  <c r="P254" i="3"/>
  <c r="R254" i="3" s="1"/>
  <c r="J254" i="3"/>
  <c r="C254" i="3"/>
  <c r="AI253" i="3"/>
  <c r="AD253" i="3"/>
  <c r="AB253" i="3"/>
  <c r="AE253" i="3" s="1"/>
  <c r="AI252" i="3"/>
  <c r="AJ253" i="3" s="1"/>
  <c r="AL253" i="3" s="1"/>
  <c r="AD252" i="3"/>
  <c r="AB252" i="3"/>
  <c r="AE252" i="3" s="1"/>
  <c r="AI251" i="3"/>
  <c r="AD251" i="3"/>
  <c r="AB251" i="3"/>
  <c r="AI250" i="3"/>
  <c r="AD250" i="3"/>
  <c r="AB250" i="3"/>
  <c r="AI249" i="3"/>
  <c r="AK250" i="3" s="1"/>
  <c r="AM250" i="3" s="1"/>
  <c r="AD249" i="3"/>
  <c r="AB249" i="3"/>
  <c r="AI248" i="3"/>
  <c r="AD248" i="3"/>
  <c r="AB248" i="3"/>
  <c r="AI247" i="3"/>
  <c r="AJ247" i="3" s="1"/>
  <c r="AL247" i="3" s="1"/>
  <c r="AD247" i="3"/>
  <c r="AB247" i="3"/>
  <c r="AE247" i="3" s="1"/>
  <c r="AI246" i="3"/>
  <c r="AD246" i="3"/>
  <c r="AB246" i="3"/>
  <c r="AI245" i="3"/>
  <c r="AD245" i="3"/>
  <c r="AB245" i="3"/>
  <c r="AE245" i="3" s="1"/>
  <c r="S245" i="3"/>
  <c r="P245" i="3"/>
  <c r="R245" i="3" s="1"/>
  <c r="T245" i="3" s="1"/>
  <c r="J245" i="3"/>
  <c r="C245" i="3"/>
  <c r="AI244" i="3"/>
  <c r="AD244" i="3"/>
  <c r="AB244" i="3"/>
  <c r="AI243" i="3"/>
  <c r="AK244" i="3" s="1"/>
  <c r="AM244" i="3" s="1"/>
  <c r="AD243" i="3"/>
  <c r="AB243" i="3"/>
  <c r="AI242" i="3"/>
  <c r="AD242" i="3"/>
  <c r="AB242" i="3"/>
  <c r="AI241" i="3"/>
  <c r="AD241" i="3"/>
  <c r="AB241" i="3"/>
  <c r="AE241" i="3" s="1"/>
  <c r="AI240" i="3"/>
  <c r="AD240" i="3"/>
  <c r="AB240" i="3"/>
  <c r="AI239" i="3"/>
  <c r="AJ240" i="3" s="1"/>
  <c r="AL240" i="3" s="1"/>
  <c r="AD239" i="3"/>
  <c r="AB239" i="3"/>
  <c r="AI238" i="3"/>
  <c r="AD238" i="3"/>
  <c r="AB238" i="3"/>
  <c r="AE238" i="3" s="1"/>
  <c r="AI237" i="3"/>
  <c r="AD237" i="3"/>
  <c r="AB237" i="3"/>
  <c r="AI236" i="3"/>
  <c r="AD236" i="3"/>
  <c r="AB236" i="3"/>
  <c r="AE236" i="3" s="1"/>
  <c r="S236" i="3"/>
  <c r="P236" i="3"/>
  <c r="R236" i="3" s="1"/>
  <c r="J236" i="3"/>
  <c r="C236" i="3"/>
  <c r="AI235" i="3"/>
  <c r="AD235" i="3"/>
  <c r="AB235" i="3"/>
  <c r="AI234" i="3"/>
  <c r="AJ235" i="3" s="1"/>
  <c r="AL235" i="3" s="1"/>
  <c r="AD234" i="3"/>
  <c r="AB234" i="3"/>
  <c r="AE234" i="3" s="1"/>
  <c r="AI233" i="3"/>
  <c r="AD233" i="3"/>
  <c r="AB233" i="3"/>
  <c r="AI232" i="3"/>
  <c r="AJ233" i="3" s="1"/>
  <c r="AL233" i="3" s="1"/>
  <c r="AD232" i="3"/>
  <c r="AB232" i="3"/>
  <c r="AI231" i="3"/>
  <c r="AD231" i="3"/>
  <c r="AB231" i="3"/>
  <c r="AE231" i="3" s="1"/>
  <c r="AI230" i="3"/>
  <c r="AD230" i="3"/>
  <c r="AB230" i="3"/>
  <c r="AI229" i="3"/>
  <c r="AD229" i="3"/>
  <c r="AB229" i="3"/>
  <c r="AI228" i="3"/>
  <c r="AD228" i="3"/>
  <c r="AB228" i="3"/>
  <c r="AE228" i="3" s="1"/>
  <c r="AI227" i="3"/>
  <c r="AD227" i="3"/>
  <c r="AB227" i="3"/>
  <c r="S227" i="3"/>
  <c r="P227" i="3"/>
  <c r="R227" i="3" s="1"/>
  <c r="J227" i="3"/>
  <c r="C227" i="3"/>
  <c r="AI226" i="3"/>
  <c r="AD226" i="3"/>
  <c r="AB226" i="3"/>
  <c r="AI225" i="3"/>
  <c r="AJ226" i="3" s="1"/>
  <c r="AL226" i="3" s="1"/>
  <c r="AD225" i="3"/>
  <c r="AB225" i="3"/>
  <c r="AI224" i="3"/>
  <c r="AD224" i="3"/>
  <c r="AB224" i="3"/>
  <c r="AI223" i="3"/>
  <c r="AD223" i="3"/>
  <c r="AB223" i="3"/>
  <c r="AE223" i="3" s="1"/>
  <c r="AI222" i="3"/>
  <c r="AD222" i="3"/>
  <c r="AB222" i="3"/>
  <c r="AI221" i="3"/>
  <c r="AK221" i="3" s="1"/>
  <c r="AM221" i="3" s="1"/>
  <c r="AD221" i="3"/>
  <c r="AB221" i="3"/>
  <c r="AI220" i="3"/>
  <c r="AD220" i="3"/>
  <c r="AB220" i="3"/>
  <c r="AI219" i="3"/>
  <c r="AJ220" i="3" s="1"/>
  <c r="AL220" i="3" s="1"/>
  <c r="AD219" i="3"/>
  <c r="AB219" i="3"/>
  <c r="AJ218" i="3"/>
  <c r="AL218" i="3" s="1"/>
  <c r="AI218" i="3"/>
  <c r="AK218" i="3" s="1"/>
  <c r="AM218" i="3" s="1"/>
  <c r="AD218" i="3"/>
  <c r="AB218" i="3"/>
  <c r="S218" i="3"/>
  <c r="P218" i="3"/>
  <c r="R218" i="3" s="1"/>
  <c r="T218" i="3" s="1"/>
  <c r="U218" i="3" s="1"/>
  <c r="J218" i="3"/>
  <c r="C218" i="3"/>
  <c r="AI217" i="3"/>
  <c r="AD217" i="3"/>
  <c r="AB217" i="3"/>
  <c r="AI216" i="3"/>
  <c r="AD216" i="3"/>
  <c r="AB216" i="3"/>
  <c r="AI215" i="3"/>
  <c r="AD215" i="3"/>
  <c r="AB215" i="3"/>
  <c r="AI214" i="3"/>
  <c r="AK215" i="3" s="1"/>
  <c r="AM215" i="3" s="1"/>
  <c r="AD214" i="3"/>
  <c r="AB214" i="3"/>
  <c r="AE214" i="3" s="1"/>
  <c r="AI213" i="3"/>
  <c r="AD213" i="3"/>
  <c r="AB213" i="3"/>
  <c r="AE213" i="3" s="1"/>
  <c r="AI212" i="3"/>
  <c r="AK213" i="3" s="1"/>
  <c r="AM213" i="3" s="1"/>
  <c r="AD212" i="3"/>
  <c r="AE212" i="3" s="1"/>
  <c r="AB212" i="3"/>
  <c r="AI211" i="3"/>
  <c r="AD211" i="3"/>
  <c r="AB211" i="3"/>
  <c r="AI210" i="3"/>
  <c r="AK211" i="3" s="1"/>
  <c r="AM211" i="3" s="1"/>
  <c r="AD210" i="3"/>
  <c r="AB210" i="3"/>
  <c r="AI209" i="3"/>
  <c r="AD209" i="3"/>
  <c r="AB209" i="3"/>
  <c r="AE209" i="3" s="1"/>
  <c r="S209" i="3"/>
  <c r="P209" i="3"/>
  <c r="R209" i="3" s="1"/>
  <c r="J209" i="3"/>
  <c r="C209" i="3"/>
  <c r="AI208" i="3"/>
  <c r="AD208" i="3"/>
  <c r="AB208" i="3"/>
  <c r="AI207" i="3"/>
  <c r="AD207" i="3"/>
  <c r="AB207" i="3"/>
  <c r="AE207" i="3" s="1"/>
  <c r="AI206" i="3"/>
  <c r="AJ206" i="3" s="1"/>
  <c r="AL206" i="3" s="1"/>
  <c r="AD206" i="3"/>
  <c r="AB206" i="3"/>
  <c r="AI205" i="3"/>
  <c r="AD205" i="3"/>
  <c r="AB205" i="3"/>
  <c r="AI204" i="3"/>
  <c r="AD204" i="3"/>
  <c r="AB204" i="3"/>
  <c r="AI203" i="3"/>
  <c r="AD203" i="3"/>
  <c r="AB203" i="3"/>
  <c r="AI202" i="3"/>
  <c r="AD202" i="3"/>
  <c r="AB202" i="3"/>
  <c r="AI201" i="3"/>
  <c r="AD201" i="3"/>
  <c r="AB201" i="3"/>
  <c r="AE201" i="3" s="1"/>
  <c r="AI200" i="3"/>
  <c r="AD200" i="3"/>
  <c r="AB200" i="3"/>
  <c r="S200" i="3"/>
  <c r="P200" i="3"/>
  <c r="R200" i="3" s="1"/>
  <c r="J200" i="3"/>
  <c r="C200" i="3"/>
  <c r="AI199" i="3"/>
  <c r="AD199" i="3"/>
  <c r="AB199" i="3"/>
  <c r="AE199" i="3" s="1"/>
  <c r="AI198" i="3"/>
  <c r="AD198" i="3"/>
  <c r="AB198" i="3"/>
  <c r="AI197" i="3"/>
  <c r="AD197" i="3"/>
  <c r="AB197" i="3"/>
  <c r="AI196" i="3"/>
  <c r="AE196" i="3"/>
  <c r="AD196" i="3"/>
  <c r="AB196" i="3"/>
  <c r="AI195" i="3"/>
  <c r="AJ196" i="3" s="1"/>
  <c r="AL196" i="3" s="1"/>
  <c r="AD195" i="3"/>
  <c r="AB195" i="3"/>
  <c r="AI194" i="3"/>
  <c r="AD194" i="3"/>
  <c r="AB194" i="3"/>
  <c r="AE194" i="3" s="1"/>
  <c r="AI193" i="3"/>
  <c r="AD193" i="3"/>
  <c r="AE193" i="3" s="1"/>
  <c r="AB193" i="3"/>
  <c r="AI192" i="3"/>
  <c r="AJ193" i="3" s="1"/>
  <c r="AL193" i="3" s="1"/>
  <c r="AD192" i="3"/>
  <c r="AB192" i="3"/>
  <c r="AI191" i="3"/>
  <c r="AK191" i="3" s="1"/>
  <c r="AM191" i="3" s="1"/>
  <c r="AD191" i="3"/>
  <c r="AB191" i="3"/>
  <c r="S191" i="3"/>
  <c r="P191" i="3"/>
  <c r="R191" i="3" s="1"/>
  <c r="J191" i="3"/>
  <c r="C191" i="3"/>
  <c r="AI190" i="3"/>
  <c r="AD190" i="3"/>
  <c r="AB190" i="3"/>
  <c r="AE190" i="3" s="1"/>
  <c r="AI189" i="3"/>
  <c r="AD189" i="3"/>
  <c r="AE189" i="3" s="1"/>
  <c r="AB189" i="3"/>
  <c r="AI188" i="3"/>
  <c r="AJ189" i="3" s="1"/>
  <c r="AL189" i="3" s="1"/>
  <c r="AD188" i="3"/>
  <c r="AB188" i="3"/>
  <c r="AI187" i="3"/>
  <c r="AD187" i="3"/>
  <c r="AB187" i="3"/>
  <c r="AI186" i="3"/>
  <c r="AD186" i="3"/>
  <c r="AB186" i="3"/>
  <c r="AE186" i="3" s="1"/>
  <c r="AI185" i="3"/>
  <c r="AD185" i="3"/>
  <c r="AB185" i="3"/>
  <c r="AI184" i="3"/>
  <c r="AD184" i="3"/>
  <c r="AB184" i="3"/>
  <c r="AE184" i="3" s="1"/>
  <c r="AI183" i="3"/>
  <c r="AK184" i="3" s="1"/>
  <c r="AM184" i="3" s="1"/>
  <c r="AD183" i="3"/>
  <c r="AB183" i="3"/>
  <c r="AE183" i="3" s="1"/>
  <c r="AI182" i="3"/>
  <c r="AK182" i="3" s="1"/>
  <c r="AM182" i="3" s="1"/>
  <c r="AD182" i="3"/>
  <c r="AB182" i="3"/>
  <c r="S182" i="3"/>
  <c r="P182" i="3"/>
  <c r="R182" i="3" s="1"/>
  <c r="J182" i="3"/>
  <c r="C182" i="3"/>
  <c r="AI181" i="3"/>
  <c r="AD181" i="3"/>
  <c r="AB181" i="3"/>
  <c r="AI180" i="3"/>
  <c r="AD180" i="3"/>
  <c r="AB180" i="3"/>
  <c r="AE180" i="3" s="1"/>
  <c r="AI179" i="3"/>
  <c r="AJ179" i="3" s="1"/>
  <c r="AL179" i="3" s="1"/>
  <c r="AD179" i="3"/>
  <c r="AE179" i="3" s="1"/>
  <c r="AB179" i="3"/>
  <c r="AI178" i="3"/>
  <c r="AD178" i="3"/>
  <c r="AE178" i="3" s="1"/>
  <c r="AB178" i="3"/>
  <c r="AI177" i="3"/>
  <c r="AD177" i="3"/>
  <c r="AB177" i="3"/>
  <c r="AI176" i="3"/>
  <c r="AD176" i="3"/>
  <c r="AB176" i="3"/>
  <c r="AI175" i="3"/>
  <c r="AD175" i="3"/>
  <c r="AB175" i="3"/>
  <c r="AI174" i="3"/>
  <c r="AD174" i="3"/>
  <c r="AB174" i="3"/>
  <c r="AI173" i="3"/>
  <c r="AK173" i="3" s="1"/>
  <c r="AM173" i="3" s="1"/>
  <c r="AD173" i="3"/>
  <c r="AB173" i="3"/>
  <c r="S173" i="3"/>
  <c r="P173" i="3"/>
  <c r="R173" i="3" s="1"/>
  <c r="J173" i="3"/>
  <c r="C173" i="3"/>
  <c r="AI172" i="3"/>
  <c r="AD172" i="3"/>
  <c r="AB172" i="3"/>
  <c r="AE172" i="3" s="1"/>
  <c r="AI171" i="3"/>
  <c r="AJ172" i="3" s="1"/>
  <c r="AL172" i="3" s="1"/>
  <c r="AD171" i="3"/>
  <c r="AB171" i="3"/>
  <c r="AI170" i="3"/>
  <c r="AD170" i="3"/>
  <c r="AB170" i="3"/>
  <c r="AE170" i="3" s="1"/>
  <c r="AI169" i="3"/>
  <c r="AD169" i="3"/>
  <c r="AB169" i="3"/>
  <c r="AI168" i="3"/>
  <c r="AD168" i="3"/>
  <c r="AB168" i="3"/>
  <c r="AE168" i="3" s="1"/>
  <c r="AI167" i="3"/>
  <c r="AD167" i="3"/>
  <c r="AE167" i="3" s="1"/>
  <c r="AB167" i="3"/>
  <c r="AI166" i="3"/>
  <c r="AD166" i="3"/>
  <c r="AB166" i="3"/>
  <c r="AI165" i="3"/>
  <c r="AK166" i="3" s="1"/>
  <c r="AM166" i="3" s="1"/>
  <c r="AE165" i="3"/>
  <c r="AD165" i="3"/>
  <c r="AB165" i="3"/>
  <c r="AI164" i="3"/>
  <c r="AD164" i="3"/>
  <c r="AB164" i="3"/>
  <c r="AE164" i="3" s="1"/>
  <c r="S164" i="3"/>
  <c r="P164" i="3"/>
  <c r="R164" i="3" s="1"/>
  <c r="T164" i="3" s="1"/>
  <c r="J164" i="3"/>
  <c r="C164" i="3"/>
  <c r="AI163" i="3"/>
  <c r="AD163" i="3"/>
  <c r="AB163" i="3"/>
  <c r="AI162" i="3"/>
  <c r="AD162" i="3"/>
  <c r="AB162" i="3"/>
  <c r="AE162" i="3" s="1"/>
  <c r="AI161" i="3"/>
  <c r="AD161" i="3"/>
  <c r="AB161" i="3"/>
  <c r="AI160" i="3"/>
  <c r="AD160" i="3"/>
  <c r="AB160" i="3"/>
  <c r="AI159" i="3"/>
  <c r="AD159" i="3"/>
  <c r="AB159" i="3"/>
  <c r="AI158" i="3"/>
  <c r="AD158" i="3"/>
  <c r="AB158" i="3"/>
  <c r="AE158" i="3" s="1"/>
  <c r="AI157" i="3"/>
  <c r="AJ157" i="3" s="1"/>
  <c r="AL157" i="3" s="1"/>
  <c r="AD157" i="3"/>
  <c r="AB157" i="3"/>
  <c r="AI156" i="3"/>
  <c r="AD156" i="3"/>
  <c r="AB156" i="3"/>
  <c r="AE156" i="3" s="1"/>
  <c r="AM155" i="3"/>
  <c r="AK155" i="3"/>
  <c r="AI155" i="3"/>
  <c r="AK156" i="3" s="1"/>
  <c r="AM156" i="3" s="1"/>
  <c r="AD155" i="3"/>
  <c r="AB155" i="3"/>
  <c r="S155" i="3"/>
  <c r="P155" i="3"/>
  <c r="R155" i="3" s="1"/>
  <c r="J155" i="3"/>
  <c r="C155" i="3"/>
  <c r="AI154" i="3"/>
  <c r="AK154" i="3" s="1"/>
  <c r="AM154" i="3" s="1"/>
  <c r="AD154" i="3"/>
  <c r="AB154" i="3"/>
  <c r="AI153" i="3"/>
  <c r="AD153" i="3"/>
  <c r="AB153" i="3"/>
  <c r="AI152" i="3"/>
  <c r="AK153" i="3" s="1"/>
  <c r="AM153" i="3" s="1"/>
  <c r="AD152" i="3"/>
  <c r="AB152" i="3"/>
  <c r="AI151" i="3"/>
  <c r="AD151" i="3"/>
  <c r="AB151" i="3"/>
  <c r="AI150" i="3"/>
  <c r="AD150" i="3"/>
  <c r="AB150" i="3"/>
  <c r="AI149" i="3"/>
  <c r="AD149" i="3"/>
  <c r="AB149" i="3"/>
  <c r="AE149" i="3" s="1"/>
  <c r="AI148" i="3"/>
  <c r="AJ149" i="3" s="1"/>
  <c r="AL149" i="3" s="1"/>
  <c r="AD148" i="3"/>
  <c r="AB148" i="3"/>
  <c r="AI147" i="3"/>
  <c r="AD147" i="3"/>
  <c r="AB147" i="3"/>
  <c r="AI146" i="3"/>
  <c r="AK147" i="3" s="1"/>
  <c r="AM147" i="3" s="1"/>
  <c r="AD146" i="3"/>
  <c r="AB146" i="3"/>
  <c r="S146" i="3"/>
  <c r="P146" i="3"/>
  <c r="R146" i="3" s="1"/>
  <c r="T146" i="3" s="1"/>
  <c r="J146" i="3"/>
  <c r="C146" i="3"/>
  <c r="AI145" i="3"/>
  <c r="AD145" i="3"/>
  <c r="AB145" i="3"/>
  <c r="AE145" i="3" s="1"/>
  <c r="AI144" i="3"/>
  <c r="AD144" i="3"/>
  <c r="AE144" i="3" s="1"/>
  <c r="AB144" i="3"/>
  <c r="AI143" i="3"/>
  <c r="AD143" i="3"/>
  <c r="AB143" i="3"/>
  <c r="AI142" i="3"/>
  <c r="AD142" i="3"/>
  <c r="AB142" i="3"/>
  <c r="AI141" i="3"/>
  <c r="AD141" i="3"/>
  <c r="AB141" i="3"/>
  <c r="AE141" i="3" s="1"/>
  <c r="AI140" i="3"/>
  <c r="AK141" i="3" s="1"/>
  <c r="AM141" i="3" s="1"/>
  <c r="AD140" i="3"/>
  <c r="AB140" i="3"/>
  <c r="AI139" i="3"/>
  <c r="AD139" i="3"/>
  <c r="AB139" i="3"/>
  <c r="AI138" i="3"/>
  <c r="AE138" i="3"/>
  <c r="AD138" i="3"/>
  <c r="AB138" i="3"/>
  <c r="AI137" i="3"/>
  <c r="AK137" i="3" s="1"/>
  <c r="AM137" i="3" s="1"/>
  <c r="AD137" i="3"/>
  <c r="AB137" i="3"/>
  <c r="S137" i="3"/>
  <c r="P137" i="3"/>
  <c r="R137" i="3" s="1"/>
  <c r="J137" i="3"/>
  <c r="C137" i="3"/>
  <c r="AI136" i="3"/>
  <c r="AD136" i="3"/>
  <c r="AB136" i="3"/>
  <c r="AI135" i="3"/>
  <c r="AD135" i="3"/>
  <c r="AB135" i="3"/>
  <c r="AI134" i="3"/>
  <c r="AJ135" i="3" s="1"/>
  <c r="AL135" i="3" s="1"/>
  <c r="AD134" i="3"/>
  <c r="AB134" i="3"/>
  <c r="AI133" i="3"/>
  <c r="AD133" i="3"/>
  <c r="AB133" i="3"/>
  <c r="AI132" i="3"/>
  <c r="AK133" i="3" s="1"/>
  <c r="AM133" i="3" s="1"/>
  <c r="AD132" i="3"/>
  <c r="AB132" i="3"/>
  <c r="AI131" i="3"/>
  <c r="AD131" i="3"/>
  <c r="AB131" i="3"/>
  <c r="AE131" i="3" s="1"/>
  <c r="AI130" i="3"/>
  <c r="AD130" i="3"/>
  <c r="AE130" i="3" s="1"/>
  <c r="AB130" i="3"/>
  <c r="AI129" i="3"/>
  <c r="AD129" i="3"/>
  <c r="AB129" i="3"/>
  <c r="AE129" i="3" s="1"/>
  <c r="AI128" i="3"/>
  <c r="AJ128" i="3" s="1"/>
  <c r="AL128" i="3" s="1"/>
  <c r="AD128" i="3"/>
  <c r="AB128" i="3"/>
  <c r="S128" i="3"/>
  <c r="P128" i="3"/>
  <c r="R128" i="3" s="1"/>
  <c r="J128" i="3"/>
  <c r="C128" i="3"/>
  <c r="AI127" i="3"/>
  <c r="AD127" i="3"/>
  <c r="AE127" i="3" s="1"/>
  <c r="AB127" i="3"/>
  <c r="AI126" i="3"/>
  <c r="AD126" i="3"/>
  <c r="AB126" i="3"/>
  <c r="AE126" i="3" s="1"/>
  <c r="AI125" i="3"/>
  <c r="AK126" i="3" s="1"/>
  <c r="AM126" i="3" s="1"/>
  <c r="AD125" i="3"/>
  <c r="AB125" i="3"/>
  <c r="AI124" i="3"/>
  <c r="AD124" i="3"/>
  <c r="AB124" i="3"/>
  <c r="AE124" i="3" s="1"/>
  <c r="AI123" i="3"/>
  <c r="AD123" i="3"/>
  <c r="AB123" i="3"/>
  <c r="AI122" i="3"/>
  <c r="AD122" i="3"/>
  <c r="AB122" i="3"/>
  <c r="AK121" i="3"/>
  <c r="AM121" i="3" s="1"/>
  <c r="AI121" i="3"/>
  <c r="AD121" i="3"/>
  <c r="AB121" i="3"/>
  <c r="AI120" i="3"/>
  <c r="AD120" i="3"/>
  <c r="AB120" i="3"/>
  <c r="AI119" i="3"/>
  <c r="AK120" i="3" s="1"/>
  <c r="AM120" i="3" s="1"/>
  <c r="AD119" i="3"/>
  <c r="AB119" i="3"/>
  <c r="AE119" i="3" s="1"/>
  <c r="S119" i="3"/>
  <c r="P119" i="3"/>
  <c r="R119" i="3" s="1"/>
  <c r="J119" i="3"/>
  <c r="C119" i="3"/>
  <c r="AI118" i="3"/>
  <c r="AD118" i="3"/>
  <c r="AB118" i="3"/>
  <c r="AE118" i="3" s="1"/>
  <c r="AI117" i="3"/>
  <c r="AJ118" i="3" s="1"/>
  <c r="AL118" i="3" s="1"/>
  <c r="AD117" i="3"/>
  <c r="AB117" i="3"/>
  <c r="AI116" i="3"/>
  <c r="AD116" i="3"/>
  <c r="AB116" i="3"/>
  <c r="AE116" i="3" s="1"/>
  <c r="AI115" i="3"/>
  <c r="AK116" i="3" s="1"/>
  <c r="AM116" i="3" s="1"/>
  <c r="AD115" i="3"/>
  <c r="AB115" i="3"/>
  <c r="AI114" i="3"/>
  <c r="AD114" i="3"/>
  <c r="AB114" i="3"/>
  <c r="AE114" i="3" s="1"/>
  <c r="AI113" i="3"/>
  <c r="AD113" i="3"/>
  <c r="AB113" i="3"/>
  <c r="AI112" i="3"/>
  <c r="AD112" i="3"/>
  <c r="AB112" i="3"/>
  <c r="AI111" i="3"/>
  <c r="AK111" i="3" s="1"/>
  <c r="AM111" i="3" s="1"/>
  <c r="AD111" i="3"/>
  <c r="AB111" i="3"/>
  <c r="AI110" i="3"/>
  <c r="AJ110" i="3" s="1"/>
  <c r="AL110" i="3" s="1"/>
  <c r="AD110" i="3"/>
  <c r="AB110" i="3"/>
  <c r="S110" i="3"/>
  <c r="P110" i="3"/>
  <c r="R110" i="3" s="1"/>
  <c r="T110" i="3" s="1"/>
  <c r="J110" i="3"/>
  <c r="C110" i="3"/>
  <c r="AI109" i="3"/>
  <c r="AD109" i="3"/>
  <c r="AB109" i="3"/>
  <c r="AI108" i="3"/>
  <c r="AD108" i="3"/>
  <c r="AB108" i="3"/>
  <c r="AE108" i="3" s="1"/>
  <c r="AI107" i="3"/>
  <c r="AJ108" i="3" s="1"/>
  <c r="AL108" i="3" s="1"/>
  <c r="AD107" i="3"/>
  <c r="AB107" i="3"/>
  <c r="AI106" i="3"/>
  <c r="AD106" i="3"/>
  <c r="AB106" i="3"/>
  <c r="AI105" i="3"/>
  <c r="AD105" i="3"/>
  <c r="AB105" i="3"/>
  <c r="AI104" i="3"/>
  <c r="AJ104" i="3" s="1"/>
  <c r="AL104" i="3" s="1"/>
  <c r="AD104" i="3"/>
  <c r="AB104" i="3"/>
  <c r="AE104" i="3" s="1"/>
  <c r="AI103" i="3"/>
  <c r="AD103" i="3"/>
  <c r="AB103" i="3"/>
  <c r="AE103" i="3" s="1"/>
  <c r="AI102" i="3"/>
  <c r="AJ103" i="3" s="1"/>
  <c r="AL103" i="3" s="1"/>
  <c r="AD102" i="3"/>
  <c r="AB102" i="3"/>
  <c r="AK101" i="3"/>
  <c r="AM101" i="3" s="1"/>
  <c r="AI101" i="3"/>
  <c r="AD101" i="3"/>
  <c r="AB101" i="3"/>
  <c r="AE101" i="3" s="1"/>
  <c r="S101" i="3"/>
  <c r="R101" i="3"/>
  <c r="P101" i="3"/>
  <c r="J101" i="3"/>
  <c r="C101" i="3"/>
  <c r="AI100" i="3"/>
  <c r="AE100" i="3"/>
  <c r="AD100" i="3"/>
  <c r="AB100" i="3"/>
  <c r="AI99" i="3"/>
  <c r="AD99" i="3"/>
  <c r="AB99" i="3"/>
  <c r="AI98" i="3"/>
  <c r="AD98" i="3"/>
  <c r="AB98" i="3"/>
  <c r="AI97" i="3"/>
  <c r="AD97" i="3"/>
  <c r="AB97" i="3"/>
  <c r="AE97" i="3" s="1"/>
  <c r="AI96" i="3"/>
  <c r="AD96" i="3"/>
  <c r="AB96" i="3"/>
  <c r="AE96" i="3" s="1"/>
  <c r="AI95" i="3"/>
  <c r="AJ96" i="3" s="1"/>
  <c r="AL96" i="3" s="1"/>
  <c r="AD95" i="3"/>
  <c r="AE95" i="3" s="1"/>
  <c r="AB95" i="3"/>
  <c r="AI94" i="3"/>
  <c r="AD94" i="3"/>
  <c r="AB94" i="3"/>
  <c r="AI93" i="3"/>
  <c r="AJ93" i="3" s="1"/>
  <c r="AL93" i="3" s="1"/>
  <c r="AD93" i="3"/>
  <c r="AE93" i="3" s="1"/>
  <c r="AB93" i="3"/>
  <c r="AI92" i="3"/>
  <c r="AK92" i="3" s="1"/>
  <c r="AM92" i="3" s="1"/>
  <c r="AD92" i="3"/>
  <c r="AB92" i="3"/>
  <c r="S92" i="3"/>
  <c r="P92" i="3"/>
  <c r="R92" i="3" s="1"/>
  <c r="J92" i="3"/>
  <c r="C92" i="3"/>
  <c r="AI91" i="3"/>
  <c r="AD91" i="3"/>
  <c r="AB91" i="3"/>
  <c r="AI90" i="3"/>
  <c r="AD90" i="3"/>
  <c r="AB90" i="3"/>
  <c r="AE90" i="3" s="1"/>
  <c r="AI89" i="3"/>
  <c r="AD89" i="3"/>
  <c r="AB89" i="3"/>
  <c r="AI88" i="3"/>
  <c r="AD88" i="3"/>
  <c r="AB88" i="3"/>
  <c r="AK87" i="3"/>
  <c r="AM87" i="3" s="1"/>
  <c r="AI87" i="3"/>
  <c r="AJ88" i="3" s="1"/>
  <c r="AL88" i="3" s="1"/>
  <c r="AD87" i="3"/>
  <c r="AB87" i="3"/>
  <c r="AI86" i="3"/>
  <c r="AD86" i="3"/>
  <c r="AB86" i="3"/>
  <c r="AE86" i="3" s="1"/>
  <c r="AI85" i="3"/>
  <c r="AD85" i="3"/>
  <c r="AB85" i="3"/>
  <c r="AI84" i="3"/>
  <c r="AJ84" i="3" s="1"/>
  <c r="AL84" i="3" s="1"/>
  <c r="AD84" i="3"/>
  <c r="AB84" i="3"/>
  <c r="AI83" i="3"/>
  <c r="AK83" i="3" s="1"/>
  <c r="AM83" i="3" s="1"/>
  <c r="AD83" i="3"/>
  <c r="AB83" i="3"/>
  <c r="AE83" i="3" s="1"/>
  <c r="S83" i="3"/>
  <c r="P83" i="3"/>
  <c r="R83" i="3" s="1"/>
  <c r="J83" i="3"/>
  <c r="C83" i="3"/>
  <c r="AI82" i="3"/>
  <c r="AD82" i="3"/>
  <c r="AB82" i="3"/>
  <c r="AI81" i="3"/>
  <c r="AD81" i="3"/>
  <c r="AB81" i="3"/>
  <c r="AI80" i="3"/>
  <c r="AD80" i="3"/>
  <c r="AB80" i="3"/>
  <c r="AI79" i="3"/>
  <c r="AD79" i="3"/>
  <c r="AB79" i="3"/>
  <c r="AI78" i="3"/>
  <c r="AD78" i="3"/>
  <c r="AB78" i="3"/>
  <c r="AE78" i="3" s="1"/>
  <c r="AI77" i="3"/>
  <c r="AD77" i="3"/>
  <c r="AB77" i="3"/>
  <c r="AI76" i="3"/>
  <c r="AD76" i="3"/>
  <c r="AB76" i="3"/>
  <c r="AE76" i="3" s="1"/>
  <c r="AI75" i="3"/>
  <c r="AD75" i="3"/>
  <c r="AE75" i="3" s="1"/>
  <c r="AB75" i="3"/>
  <c r="AI74" i="3"/>
  <c r="AD74" i="3"/>
  <c r="AB74" i="3"/>
  <c r="AE74" i="3" s="1"/>
  <c r="S74" i="3"/>
  <c r="P74" i="3"/>
  <c r="R74" i="3" s="1"/>
  <c r="J74" i="3"/>
  <c r="C74" i="3"/>
  <c r="AI73" i="3"/>
  <c r="AK73" i="3" s="1"/>
  <c r="AM73" i="3" s="1"/>
  <c r="AD73" i="3"/>
  <c r="AB73" i="3"/>
  <c r="AI72" i="3"/>
  <c r="AD72" i="3"/>
  <c r="AB72" i="3"/>
  <c r="AI71" i="3"/>
  <c r="AJ71" i="3" s="1"/>
  <c r="AL71" i="3" s="1"/>
  <c r="AD71" i="3"/>
  <c r="AB71" i="3"/>
  <c r="AI70" i="3"/>
  <c r="AD70" i="3"/>
  <c r="AB70" i="3"/>
  <c r="AE70" i="3" s="1"/>
  <c r="AI69" i="3"/>
  <c r="AD69" i="3"/>
  <c r="AB69" i="3"/>
  <c r="AI68" i="3"/>
  <c r="AD68" i="3"/>
  <c r="AB68" i="3"/>
  <c r="AI67" i="3"/>
  <c r="AJ68" i="3" s="1"/>
  <c r="AL68" i="3" s="1"/>
  <c r="AD67" i="3"/>
  <c r="AB67" i="3"/>
  <c r="AI66" i="3"/>
  <c r="AJ66" i="3" s="1"/>
  <c r="AL66" i="3" s="1"/>
  <c r="AD66" i="3"/>
  <c r="AE66" i="3" s="1"/>
  <c r="AB66" i="3"/>
  <c r="AI65" i="3"/>
  <c r="AK65" i="3" s="1"/>
  <c r="AM65" i="3" s="1"/>
  <c r="AD65" i="3"/>
  <c r="AB65" i="3"/>
  <c r="AE65" i="3" s="1"/>
  <c r="S65" i="3"/>
  <c r="P65" i="3"/>
  <c r="R65" i="3" s="1"/>
  <c r="J65" i="3"/>
  <c r="C65" i="3"/>
  <c r="AI64" i="3"/>
  <c r="AD64" i="3"/>
  <c r="AB64" i="3"/>
  <c r="AE64" i="3" s="1"/>
  <c r="AI63" i="3"/>
  <c r="AD63" i="3"/>
  <c r="AE63" i="3" s="1"/>
  <c r="AB63" i="3"/>
  <c r="AI62" i="3"/>
  <c r="AD62" i="3"/>
  <c r="AB62" i="3"/>
  <c r="AI61" i="3"/>
  <c r="AJ61" i="3" s="1"/>
  <c r="AL61" i="3" s="1"/>
  <c r="AD61" i="3"/>
  <c r="AE61" i="3" s="1"/>
  <c r="AB61" i="3"/>
  <c r="AI60" i="3"/>
  <c r="AD60" i="3"/>
  <c r="AE60" i="3" s="1"/>
  <c r="AB60" i="3"/>
  <c r="AI59" i="3"/>
  <c r="AD59" i="3"/>
  <c r="AB59" i="3"/>
  <c r="AE59" i="3" s="1"/>
  <c r="AI58" i="3"/>
  <c r="AK59" i="3" s="1"/>
  <c r="AM59" i="3" s="1"/>
  <c r="AD58" i="3"/>
  <c r="AB58" i="3"/>
  <c r="AE58" i="3" s="1"/>
  <c r="AI57" i="3"/>
  <c r="AK57" i="3" s="1"/>
  <c r="AM57" i="3" s="1"/>
  <c r="AD57" i="3"/>
  <c r="AB57" i="3"/>
  <c r="AI56" i="3"/>
  <c r="AD56" i="3"/>
  <c r="AB56" i="3"/>
  <c r="S56" i="3"/>
  <c r="P56" i="3"/>
  <c r="R56" i="3" s="1"/>
  <c r="J56" i="3"/>
  <c r="C56" i="3"/>
  <c r="AI55" i="3"/>
  <c r="AK55" i="3" s="1"/>
  <c r="AM55" i="3" s="1"/>
  <c r="AD55" i="3"/>
  <c r="AB55" i="3"/>
  <c r="AI54" i="3"/>
  <c r="AD54" i="3"/>
  <c r="AB54" i="3"/>
  <c r="AI53" i="3"/>
  <c r="AD53" i="3"/>
  <c r="AB53" i="3"/>
  <c r="AI52" i="3"/>
  <c r="AD52" i="3"/>
  <c r="AB52" i="3"/>
  <c r="AI51" i="3"/>
  <c r="AD51" i="3"/>
  <c r="AB51" i="3"/>
  <c r="AI50" i="3"/>
  <c r="AD50" i="3"/>
  <c r="AB50" i="3"/>
  <c r="AE50" i="3" s="1"/>
  <c r="AI49" i="3"/>
  <c r="AJ50" i="3" s="1"/>
  <c r="AL50" i="3" s="1"/>
  <c r="AD49" i="3"/>
  <c r="AB49" i="3"/>
  <c r="AI48" i="3"/>
  <c r="AD48" i="3"/>
  <c r="AB48" i="3"/>
  <c r="AK47" i="3"/>
  <c r="AM47" i="3" s="1"/>
  <c r="AJ47" i="3"/>
  <c r="AL47" i="3" s="1"/>
  <c r="AN47" i="3" s="1"/>
  <c r="AO47" i="3" s="1"/>
  <c r="AP47" i="3" s="1"/>
  <c r="AI47" i="3"/>
  <c r="AD47" i="3"/>
  <c r="AB47" i="3"/>
  <c r="S47" i="3"/>
  <c r="P47" i="3"/>
  <c r="R47" i="3" s="1"/>
  <c r="J47" i="3"/>
  <c r="C47" i="3"/>
  <c r="AI46" i="3"/>
  <c r="AD46" i="3"/>
  <c r="AB46" i="3"/>
  <c r="AI45" i="3"/>
  <c r="AD45" i="3"/>
  <c r="AB45" i="3"/>
  <c r="AI44" i="3"/>
  <c r="AD44" i="3"/>
  <c r="AB44" i="3"/>
  <c r="AE44" i="3" s="1"/>
  <c r="AI43" i="3"/>
  <c r="AK44" i="3" s="1"/>
  <c r="AM44" i="3" s="1"/>
  <c r="AD43" i="3"/>
  <c r="AB43" i="3"/>
  <c r="AI42" i="3"/>
  <c r="AD42" i="3"/>
  <c r="AB42" i="3"/>
  <c r="AI41" i="3"/>
  <c r="AD41" i="3"/>
  <c r="AB41" i="3"/>
  <c r="AI40" i="3"/>
  <c r="AD40" i="3"/>
  <c r="AB40" i="3"/>
  <c r="AI39" i="3"/>
  <c r="AD39" i="3"/>
  <c r="AB39" i="3"/>
  <c r="AI38" i="3"/>
  <c r="AJ38" i="3" s="1"/>
  <c r="AL38" i="3" s="1"/>
  <c r="AD38" i="3"/>
  <c r="AB38" i="3"/>
  <c r="S38" i="3"/>
  <c r="P38" i="3"/>
  <c r="R38" i="3" s="1"/>
  <c r="J38" i="3"/>
  <c r="C38" i="3"/>
  <c r="AI37" i="3"/>
  <c r="AD37" i="3"/>
  <c r="AB37" i="3"/>
  <c r="AI36" i="3"/>
  <c r="AD36" i="3"/>
  <c r="AB36" i="3"/>
  <c r="AE36" i="3" s="1"/>
  <c r="AI35" i="3"/>
  <c r="AJ36" i="3" s="1"/>
  <c r="AL36" i="3" s="1"/>
  <c r="AD35" i="3"/>
  <c r="AB35" i="3"/>
  <c r="AE35" i="3" s="1"/>
  <c r="AI34" i="3"/>
  <c r="AD34" i="3"/>
  <c r="AB34" i="3"/>
  <c r="AI33" i="3"/>
  <c r="AD33" i="3"/>
  <c r="AB33" i="3"/>
  <c r="AI32" i="3"/>
  <c r="AD32" i="3"/>
  <c r="AE32" i="3" s="1"/>
  <c r="AB32" i="3"/>
  <c r="AI31" i="3"/>
  <c r="AD31" i="3"/>
  <c r="AB31" i="3"/>
  <c r="AI30" i="3"/>
  <c r="AD30" i="3"/>
  <c r="AB30" i="3"/>
  <c r="AI29" i="3"/>
  <c r="AD29" i="3"/>
  <c r="AB29" i="3"/>
  <c r="AE29" i="3" s="1"/>
  <c r="S29" i="3"/>
  <c r="P29" i="3"/>
  <c r="R29" i="3" s="1"/>
  <c r="J29" i="3"/>
  <c r="C29" i="3"/>
  <c r="AI28" i="3"/>
  <c r="AD28" i="3"/>
  <c r="AB28" i="3"/>
  <c r="AI27" i="3"/>
  <c r="AD27" i="3"/>
  <c r="AB27" i="3"/>
  <c r="AI26" i="3"/>
  <c r="AD26" i="3"/>
  <c r="AB26" i="3"/>
  <c r="AE26" i="3" s="1"/>
  <c r="AI25" i="3"/>
  <c r="AD25" i="3"/>
  <c r="AE25" i="3" s="1"/>
  <c r="AB25" i="3"/>
  <c r="AI24" i="3"/>
  <c r="AD24" i="3"/>
  <c r="AB24" i="3"/>
  <c r="AE24" i="3" s="1"/>
  <c r="AI23" i="3"/>
  <c r="AJ24" i="3" s="1"/>
  <c r="AL24" i="3" s="1"/>
  <c r="AE23" i="3"/>
  <c r="AD23" i="3"/>
  <c r="AB23" i="3"/>
  <c r="AI22" i="3"/>
  <c r="AD22" i="3"/>
  <c r="AB22" i="3"/>
  <c r="AI21" i="3"/>
  <c r="AD21" i="3"/>
  <c r="AB21" i="3"/>
  <c r="AI20" i="3"/>
  <c r="AK20" i="3" s="1"/>
  <c r="AM20" i="3" s="1"/>
  <c r="AD20" i="3"/>
  <c r="AE20" i="3" s="1"/>
  <c r="AB20" i="3"/>
  <c r="P20" i="3"/>
  <c r="R20" i="3" s="1"/>
  <c r="AI19" i="3"/>
  <c r="AD19" i="3"/>
  <c r="AB19" i="3"/>
  <c r="AE19" i="3" s="1"/>
  <c r="AI18" i="3"/>
  <c r="AJ19" i="3" s="1"/>
  <c r="AL19" i="3" s="1"/>
  <c r="AD18" i="3"/>
  <c r="AB18" i="3"/>
  <c r="AI17" i="3"/>
  <c r="AD17" i="3"/>
  <c r="AB17" i="3"/>
  <c r="AE17" i="3" s="1"/>
  <c r="AI16" i="3"/>
  <c r="AJ17" i="3" s="1"/>
  <c r="AL17" i="3" s="1"/>
  <c r="AD16" i="3"/>
  <c r="AB16" i="3"/>
  <c r="AI15" i="3"/>
  <c r="AD15" i="3"/>
  <c r="AB15" i="3"/>
  <c r="AI14" i="3"/>
  <c r="AJ14" i="3" s="1"/>
  <c r="AL14" i="3" s="1"/>
  <c r="AD14" i="3"/>
  <c r="AB14" i="3"/>
  <c r="AI13" i="3"/>
  <c r="AD13" i="3"/>
  <c r="AB13" i="3"/>
  <c r="AE13" i="3" s="1"/>
  <c r="AI12" i="3"/>
  <c r="AD12" i="3"/>
  <c r="AB12" i="3"/>
  <c r="AE12" i="3" s="1"/>
  <c r="AI11" i="3"/>
  <c r="AD11" i="3"/>
  <c r="AB11" i="3"/>
  <c r="T11" i="3"/>
  <c r="U11" i="3" s="1"/>
  <c r="P11" i="3"/>
  <c r="AE21" i="3" l="1"/>
  <c r="AJ20" i="3"/>
  <c r="AL20" i="3" s="1"/>
  <c r="AN20" i="3" s="1"/>
  <c r="AO20" i="3" s="1"/>
  <c r="AP20" i="3" s="1"/>
  <c r="AE22" i="3"/>
  <c r="T20" i="3"/>
  <c r="U20" i="3" s="1"/>
  <c r="AJ389" i="3"/>
  <c r="AL389" i="3" s="1"/>
  <c r="AK389" i="3"/>
  <c r="AM389" i="3" s="1"/>
  <c r="AJ428" i="3"/>
  <c r="AL428" i="3" s="1"/>
  <c r="AK428" i="3"/>
  <c r="AM428" i="3" s="1"/>
  <c r="AK459" i="3"/>
  <c r="AM459" i="3" s="1"/>
  <c r="AK460" i="3"/>
  <c r="AM460" i="3" s="1"/>
  <c r="AJ421" i="3"/>
  <c r="AL421" i="3" s="1"/>
  <c r="AK421" i="3"/>
  <c r="AM421" i="3" s="1"/>
  <c r="AN196" i="3"/>
  <c r="AO196" i="3" s="1"/>
  <c r="AP196" i="3" s="1"/>
  <c r="AE259" i="3"/>
  <c r="AE320" i="3"/>
  <c r="AJ16" i="3"/>
  <c r="AL16" i="3" s="1"/>
  <c r="AJ18" i="3"/>
  <c r="AL18" i="3" s="1"/>
  <c r="V20" i="3"/>
  <c r="AK38" i="3"/>
  <c r="AM38" i="3" s="1"/>
  <c r="AN38" i="3" s="1"/>
  <c r="AO38" i="3" s="1"/>
  <c r="AP38" i="3" s="1"/>
  <c r="AK75" i="3"/>
  <c r="AM75" i="3" s="1"/>
  <c r="AJ77" i="3"/>
  <c r="AL77" i="3" s="1"/>
  <c r="AK78" i="3"/>
  <c r="AM78" i="3" s="1"/>
  <c r="AJ87" i="3"/>
  <c r="AL87" i="3" s="1"/>
  <c r="AJ98" i="3"/>
  <c r="AL98" i="3" s="1"/>
  <c r="AJ100" i="3"/>
  <c r="AL100" i="3" s="1"/>
  <c r="AN100" i="3" s="1"/>
  <c r="AO100" i="3" s="1"/>
  <c r="AP100" i="3" s="1"/>
  <c r="AJ121" i="3"/>
  <c r="AL121" i="3" s="1"/>
  <c r="AE151" i="3"/>
  <c r="AE153" i="3"/>
  <c r="AJ183" i="3"/>
  <c r="AL183" i="3" s="1"/>
  <c r="AK186" i="3"/>
  <c r="AM186" i="3" s="1"/>
  <c r="AJ188" i="3"/>
  <c r="AL188" i="3" s="1"/>
  <c r="AK195" i="3"/>
  <c r="AM195" i="3" s="1"/>
  <c r="AN218" i="3"/>
  <c r="AJ221" i="3"/>
  <c r="AL221" i="3" s="1"/>
  <c r="AN221" i="3" s="1"/>
  <c r="AO221" i="3" s="1"/>
  <c r="AP221" i="3" s="1"/>
  <c r="AK225" i="3"/>
  <c r="AM225" i="3" s="1"/>
  <c r="AK238" i="3"/>
  <c r="AM238" i="3" s="1"/>
  <c r="AJ238" i="3"/>
  <c r="AL238" i="3" s="1"/>
  <c r="AJ270" i="3"/>
  <c r="AL270" i="3" s="1"/>
  <c r="AK274" i="3"/>
  <c r="AM274" i="3" s="1"/>
  <c r="AK275" i="3"/>
  <c r="AM275" i="3" s="1"/>
  <c r="AE396" i="3"/>
  <c r="AE417" i="3"/>
  <c r="AE464" i="3"/>
  <c r="AE14" i="3"/>
  <c r="AK27" i="3"/>
  <c r="AM27" i="3" s="1"/>
  <c r="AJ28" i="3"/>
  <c r="AL28" i="3" s="1"/>
  <c r="T38" i="3"/>
  <c r="AE47" i="3"/>
  <c r="AE56" i="3"/>
  <c r="AJ59" i="3"/>
  <c r="AL59" i="3" s="1"/>
  <c r="AN59" i="3" s="1"/>
  <c r="AO59" i="3" s="1"/>
  <c r="AP59" i="3" s="1"/>
  <c r="AJ62" i="3"/>
  <c r="AL62" i="3" s="1"/>
  <c r="AK66" i="3"/>
  <c r="AM66" i="3" s="1"/>
  <c r="AN66" i="3" s="1"/>
  <c r="AO66" i="3" s="1"/>
  <c r="AP66" i="3" s="1"/>
  <c r="AE77" i="3"/>
  <c r="AE81" i="3"/>
  <c r="AE85" i="3"/>
  <c r="AJ92" i="3"/>
  <c r="AL92" i="3" s="1"/>
  <c r="AN92" i="3" s="1"/>
  <c r="AO92" i="3" s="1"/>
  <c r="AP92" i="3" s="1"/>
  <c r="AK107" i="3"/>
  <c r="AM107" i="3" s="1"/>
  <c r="AK110" i="3"/>
  <c r="AM110" i="3" s="1"/>
  <c r="AE112" i="3"/>
  <c r="AK159" i="3"/>
  <c r="AM159" i="3" s="1"/>
  <c r="AJ161" i="3"/>
  <c r="AL161" i="3" s="1"/>
  <c r="AK169" i="3"/>
  <c r="AM169" i="3" s="1"/>
  <c r="AJ175" i="3"/>
  <c r="AL175" i="3" s="1"/>
  <c r="AK179" i="3"/>
  <c r="AM179" i="3" s="1"/>
  <c r="AJ182" i="3"/>
  <c r="AL182" i="3" s="1"/>
  <c r="AN182" i="3" s="1"/>
  <c r="AJ195" i="3"/>
  <c r="AL195" i="3" s="1"/>
  <c r="AE197" i="3"/>
  <c r="AK206" i="3"/>
  <c r="AM206" i="3" s="1"/>
  <c r="AN206" i="3" s="1"/>
  <c r="AO206" i="3" s="1"/>
  <c r="AP206" i="3" s="1"/>
  <c r="AE215" i="3"/>
  <c r="AE217" i="3"/>
  <c r="AE219" i="3"/>
  <c r="AJ265" i="3"/>
  <c r="AL265" i="3" s="1"/>
  <c r="AE290" i="3"/>
  <c r="AE294" i="3"/>
  <c r="AK301" i="3"/>
  <c r="AM301" i="3" s="1"/>
  <c r="AJ405" i="3"/>
  <c r="AL405" i="3" s="1"/>
  <c r="AN405" i="3" s="1"/>
  <c r="AO405" i="3" s="1"/>
  <c r="AP405" i="3" s="1"/>
  <c r="AJ427" i="3"/>
  <c r="AL427" i="3" s="1"/>
  <c r="AE432" i="3"/>
  <c r="AJ444" i="3"/>
  <c r="AL444" i="3" s="1"/>
  <c r="AE453" i="3"/>
  <c r="AJ459" i="3"/>
  <c r="AL459" i="3" s="1"/>
  <c r="AN459" i="3" s="1"/>
  <c r="AO459" i="3" s="1"/>
  <c r="AP459" i="3" s="1"/>
  <c r="AE27" i="3"/>
  <c r="AK32" i="3"/>
  <c r="AM32" i="3" s="1"/>
  <c r="AJ45" i="3"/>
  <c r="AL45" i="3" s="1"/>
  <c r="AK46" i="3"/>
  <c r="AM46" i="3" s="1"/>
  <c r="AK49" i="3"/>
  <c r="AM49" i="3" s="1"/>
  <c r="AJ55" i="3"/>
  <c r="AL55" i="3" s="1"/>
  <c r="AN55" i="3" s="1"/>
  <c r="AO55" i="3" s="1"/>
  <c r="AP55" i="3" s="1"/>
  <c r="T74" i="3"/>
  <c r="T92" i="3"/>
  <c r="AJ97" i="3"/>
  <c r="AL97" i="3" s="1"/>
  <c r="T101" i="3"/>
  <c r="V101" i="3" s="1"/>
  <c r="AK115" i="3"/>
  <c r="AM115" i="3" s="1"/>
  <c r="AK134" i="3"/>
  <c r="AM134" i="3" s="1"/>
  <c r="T137" i="3"/>
  <c r="AE140" i="3"/>
  <c r="AE142" i="3"/>
  <c r="AE150" i="3"/>
  <c r="AJ153" i="3"/>
  <c r="AL153" i="3" s="1"/>
  <c r="AE161" i="3"/>
  <c r="AJ171" i="3"/>
  <c r="AL171" i="3" s="1"/>
  <c r="AE173" i="3"/>
  <c r="AK181" i="3"/>
  <c r="AM181" i="3" s="1"/>
  <c r="T182" i="3"/>
  <c r="V182" i="3" s="1"/>
  <c r="AE191" i="3"/>
  <c r="AK194" i="3"/>
  <c r="AM194" i="3" s="1"/>
  <c r="AE202" i="3"/>
  <c r="AE204" i="3"/>
  <c r="AJ205" i="3"/>
  <c r="AL205" i="3" s="1"/>
  <c r="AN205" i="3" s="1"/>
  <c r="AO205" i="3" s="1"/>
  <c r="AP205" i="3" s="1"/>
  <c r="AE284" i="3"/>
  <c r="AK288" i="3"/>
  <c r="AM288" i="3" s="1"/>
  <c r="AK337" i="3"/>
  <c r="AM337" i="3" s="1"/>
  <c r="AE356" i="3"/>
  <c r="AE360" i="3"/>
  <c r="AJ361" i="3"/>
  <c r="AL361" i="3" s="1"/>
  <c r="AN361" i="3" s="1"/>
  <c r="AO361" i="3" s="1"/>
  <c r="AP361" i="3" s="1"/>
  <c r="AK381" i="3"/>
  <c r="AM381" i="3" s="1"/>
  <c r="AJ383" i="3"/>
  <c r="AL383" i="3" s="1"/>
  <c r="AE388" i="3"/>
  <c r="AJ417" i="3"/>
  <c r="AL417" i="3" s="1"/>
  <c r="AE435" i="3"/>
  <c r="AE439" i="3"/>
  <c r="AE441" i="3"/>
  <c r="AJ39" i="3"/>
  <c r="AL39" i="3" s="1"/>
  <c r="AK196" i="3"/>
  <c r="AM196" i="3" s="1"/>
  <c r="AE30" i="3"/>
  <c r="AE38" i="3"/>
  <c r="AE41" i="3"/>
  <c r="AE43" i="3"/>
  <c r="AE45" i="3"/>
  <c r="AJ58" i="3"/>
  <c r="AL58" i="3" s="1"/>
  <c r="AE73" i="3"/>
  <c r="T83" i="3"/>
  <c r="V83" i="3" s="1"/>
  <c r="AE84" i="3"/>
  <c r="AE134" i="3"/>
  <c r="AE154" i="3"/>
  <c r="T155" i="3"/>
  <c r="AE171" i="3"/>
  <c r="T209" i="3"/>
  <c r="AJ237" i="3"/>
  <c r="AL237" i="3" s="1"/>
  <c r="AJ268" i="3"/>
  <c r="AL268" i="3" s="1"/>
  <c r="AN268" i="3" s="1"/>
  <c r="AO268" i="3" s="1"/>
  <c r="AP268" i="3" s="1"/>
  <c r="AJ293" i="3"/>
  <c r="AL293" i="3" s="1"/>
  <c r="AE352" i="3"/>
  <c r="AJ375" i="3"/>
  <c r="AL375" i="3" s="1"/>
  <c r="AK399" i="3"/>
  <c r="AM399" i="3" s="1"/>
  <c r="AJ403" i="3"/>
  <c r="AL403" i="3" s="1"/>
  <c r="AK404" i="3"/>
  <c r="AM404" i="3" s="1"/>
  <c r="T425" i="3"/>
  <c r="AN425" i="3"/>
  <c r="AO425" i="3" s="1"/>
  <c r="AP425" i="3" s="1"/>
  <c r="AE429" i="3"/>
  <c r="AJ430" i="3"/>
  <c r="AL430" i="3" s="1"/>
  <c r="AE226" i="3"/>
  <c r="T227" i="3"/>
  <c r="AJ243" i="3"/>
  <c r="AL243" i="3" s="1"/>
  <c r="AE251" i="3"/>
  <c r="AE255" i="3"/>
  <c r="AJ257" i="3"/>
  <c r="AL257" i="3" s="1"/>
  <c r="AE263" i="3"/>
  <c r="AE265" i="3"/>
  <c r="AJ267" i="3"/>
  <c r="AL267" i="3" s="1"/>
  <c r="AE270" i="3"/>
  <c r="AE289" i="3"/>
  <c r="AJ292" i="3"/>
  <c r="AL292" i="3" s="1"/>
  <c r="AE300" i="3"/>
  <c r="AJ306" i="3"/>
  <c r="AL306" i="3" s="1"/>
  <c r="AJ320" i="3"/>
  <c r="AL320" i="3" s="1"/>
  <c r="AE335" i="3"/>
  <c r="AE339" i="3"/>
  <c r="AK341" i="3"/>
  <c r="AM341" i="3" s="1"/>
  <c r="AE350" i="3"/>
  <c r="AE362" i="3"/>
  <c r="T371" i="3"/>
  <c r="AE376" i="3"/>
  <c r="AE382" i="3"/>
  <c r="AE384" i="3"/>
  <c r="AJ396" i="3"/>
  <c r="AL396" i="3" s="1"/>
  <c r="AE398" i="3"/>
  <c r="AE400" i="3"/>
  <c r="AE402" i="3"/>
  <c r="AK414" i="3"/>
  <c r="AM414" i="3" s="1"/>
  <c r="AE423" i="3"/>
  <c r="AJ431" i="3"/>
  <c r="AL431" i="3" s="1"/>
  <c r="AN431" i="3" s="1"/>
  <c r="AO431" i="3" s="1"/>
  <c r="AP431" i="3" s="1"/>
  <c r="AE446" i="3"/>
  <c r="AE448" i="3"/>
  <c r="AE460" i="3"/>
  <c r="T461" i="3"/>
  <c r="V461" i="3" s="1"/>
  <c r="AK465" i="3"/>
  <c r="AM465" i="3" s="1"/>
  <c r="AJ468" i="3"/>
  <c r="AL468" i="3" s="1"/>
  <c r="AJ475" i="3"/>
  <c r="AL475" i="3" s="1"/>
  <c r="AE484" i="3"/>
  <c r="AE489" i="3"/>
  <c r="AE475" i="3"/>
  <c r="AE477" i="3"/>
  <c r="AJ478" i="3"/>
  <c r="AL478" i="3" s="1"/>
  <c r="AE479" i="3"/>
  <c r="AE483" i="3"/>
  <c r="AE488" i="3"/>
  <c r="AE492" i="3"/>
  <c r="AE494" i="3"/>
  <c r="AK104" i="3"/>
  <c r="AM104" i="3" s="1"/>
  <c r="AN104" i="3" s="1"/>
  <c r="AO104" i="3" s="1"/>
  <c r="AP104" i="3" s="1"/>
  <c r="AE109" i="3"/>
  <c r="AE115" i="3"/>
  <c r="AE117" i="3"/>
  <c r="AE125" i="3"/>
  <c r="AK140" i="3"/>
  <c r="AM140" i="3" s="1"/>
  <c r="AJ142" i="3"/>
  <c r="AL142" i="3" s="1"/>
  <c r="AJ144" i="3"/>
  <c r="AL144" i="3" s="1"/>
  <c r="AJ145" i="3"/>
  <c r="AL145" i="3" s="1"/>
  <c r="AE146" i="3"/>
  <c r="AE174" i="3"/>
  <c r="AE176" i="3"/>
  <c r="AE182" i="3"/>
  <c r="AE185" i="3"/>
  <c r="AE187" i="3"/>
  <c r="AJ194" i="3"/>
  <c r="AL194" i="3" s="1"/>
  <c r="AJ197" i="3"/>
  <c r="AL197" i="3" s="1"/>
  <c r="AE198" i="3"/>
  <c r="AJ201" i="3"/>
  <c r="AL201" i="3" s="1"/>
  <c r="AJ203" i="3"/>
  <c r="AL203" i="3" s="1"/>
  <c r="AK205" i="3"/>
  <c r="AM205" i="3" s="1"/>
  <c r="AE206" i="3"/>
  <c r="AK214" i="3"/>
  <c r="AM214" i="3" s="1"/>
  <c r="AJ216" i="3"/>
  <c r="AL216" i="3" s="1"/>
  <c r="AE218" i="3"/>
  <c r="AE225" i="3"/>
  <c r="AJ228" i="3"/>
  <c r="AL228" i="3" s="1"/>
  <c r="AJ230" i="3"/>
  <c r="AL230" i="3" s="1"/>
  <c r="AJ232" i="3"/>
  <c r="AL232" i="3" s="1"/>
  <c r="AE240" i="3"/>
  <c r="AE248" i="3"/>
  <c r="AK257" i="3"/>
  <c r="AM257" i="3" s="1"/>
  <c r="T263" i="3"/>
  <c r="AK267" i="3"/>
  <c r="AM267" i="3" s="1"/>
  <c r="AJ279" i="3"/>
  <c r="AL279" i="3" s="1"/>
  <c r="AN279" i="3" s="1"/>
  <c r="AO279" i="3" s="1"/>
  <c r="AP279" i="3" s="1"/>
  <c r="AK283" i="3"/>
  <c r="AM283" i="3" s="1"/>
  <c r="AE291" i="3"/>
  <c r="AJ295" i="3"/>
  <c r="AL295" i="3" s="1"/>
  <c r="AJ297" i="3"/>
  <c r="AL297" i="3" s="1"/>
  <c r="AK306" i="3"/>
  <c r="AM306" i="3" s="1"/>
  <c r="AE309" i="3"/>
  <c r="AK315" i="3"/>
  <c r="AM315" i="3" s="1"/>
  <c r="AK316" i="3"/>
  <c r="AM316" i="3" s="1"/>
  <c r="AE317" i="3"/>
  <c r="AE321" i="3"/>
  <c r="AJ341" i="3"/>
  <c r="AL341" i="3" s="1"/>
  <c r="AE344" i="3"/>
  <c r="AE353" i="3"/>
  <c r="AE357" i="3"/>
  <c r="AE359" i="3"/>
  <c r="AE361" i="3"/>
  <c r="T362" i="3"/>
  <c r="AE363" i="3"/>
  <c r="AE367" i="3"/>
  <c r="AE369" i="3"/>
  <c r="AK374" i="3"/>
  <c r="AM374" i="3" s="1"/>
  <c r="AE379" i="3"/>
  <c r="AE395" i="3"/>
  <c r="AJ400" i="3"/>
  <c r="AL400" i="3" s="1"/>
  <c r="AE409" i="3"/>
  <c r="AE415" i="3"/>
  <c r="AJ424" i="3"/>
  <c r="AL424" i="3" s="1"/>
  <c r="AE428" i="3"/>
  <c r="AE431" i="3"/>
  <c r="AJ436" i="3"/>
  <c r="AL436" i="3" s="1"/>
  <c r="AE451" i="3"/>
  <c r="AK458" i="3"/>
  <c r="AM458" i="3" s="1"/>
  <c r="AE465" i="3"/>
  <c r="AE467" i="3"/>
  <c r="AE471" i="3"/>
  <c r="AJ473" i="3"/>
  <c r="AL473" i="3" s="1"/>
  <c r="AJ482" i="3"/>
  <c r="AL482" i="3" s="1"/>
  <c r="AK487" i="3"/>
  <c r="AM487" i="3" s="1"/>
  <c r="AK491" i="3"/>
  <c r="AM491" i="3" s="1"/>
  <c r="AK493" i="3"/>
  <c r="AM493" i="3" s="1"/>
  <c r="AJ495" i="3"/>
  <c r="AL495" i="3" s="1"/>
  <c r="U38" i="3"/>
  <c r="V38" i="3"/>
  <c r="V92" i="3"/>
  <c r="U92" i="3"/>
  <c r="U245" i="3"/>
  <c r="V245" i="3"/>
  <c r="U398" i="3"/>
  <c r="V398" i="3"/>
  <c r="V362" i="3"/>
  <c r="U362" i="3"/>
  <c r="U416" i="3"/>
  <c r="V416" i="3"/>
  <c r="V263" i="3"/>
  <c r="U263" i="3"/>
  <c r="V380" i="3"/>
  <c r="U380" i="3"/>
  <c r="AN389" i="3"/>
  <c r="AO389" i="3" s="1"/>
  <c r="AP389" i="3" s="1"/>
  <c r="AK18" i="3"/>
  <c r="AM18" i="3" s="1"/>
  <c r="AJ26" i="3"/>
  <c r="AL26" i="3" s="1"/>
  <c r="AK43" i="3"/>
  <c r="AM43" i="3" s="1"/>
  <c r="AJ52" i="3"/>
  <c r="AL52" i="3" s="1"/>
  <c r="AK128" i="3"/>
  <c r="AM128" i="3" s="1"/>
  <c r="AN128" i="3" s="1"/>
  <c r="AO128" i="3" s="1"/>
  <c r="AP128" i="3" s="1"/>
  <c r="AJ138" i="3"/>
  <c r="AL138" i="3" s="1"/>
  <c r="AK165" i="3"/>
  <c r="AM165" i="3" s="1"/>
  <c r="AJ252" i="3"/>
  <c r="AL252" i="3" s="1"/>
  <c r="AK264" i="3"/>
  <c r="AM264" i="3" s="1"/>
  <c r="AN264" i="3" s="1"/>
  <c r="AO264" i="3" s="1"/>
  <c r="AP264" i="3" s="1"/>
  <c r="AK292" i="3"/>
  <c r="AM292" i="3" s="1"/>
  <c r="AN292" i="3" s="1"/>
  <c r="AO292" i="3" s="1"/>
  <c r="AP292" i="3" s="1"/>
  <c r="AJ366" i="3"/>
  <c r="AL366" i="3" s="1"/>
  <c r="AK375" i="3"/>
  <c r="AM375" i="3" s="1"/>
  <c r="AN375" i="3" s="1"/>
  <c r="AO375" i="3" s="1"/>
  <c r="AP375" i="3" s="1"/>
  <c r="AK390" i="3"/>
  <c r="AM390" i="3" s="1"/>
  <c r="AK439" i="3"/>
  <c r="AM439" i="3" s="1"/>
  <c r="AK447" i="3"/>
  <c r="AM447" i="3" s="1"/>
  <c r="AJ455" i="3"/>
  <c r="AL455" i="3" s="1"/>
  <c r="AJ462" i="3"/>
  <c r="AL462" i="3" s="1"/>
  <c r="AJ471" i="3"/>
  <c r="AL471" i="3" s="1"/>
  <c r="AN471" i="3" s="1"/>
  <c r="AO471" i="3" s="1"/>
  <c r="AP471" i="3" s="1"/>
  <c r="AK473" i="3"/>
  <c r="AM473" i="3" s="1"/>
  <c r="AE476" i="3"/>
  <c r="AK51" i="3"/>
  <c r="AM51" i="3" s="1"/>
  <c r="AE55" i="3"/>
  <c r="AE68" i="3"/>
  <c r="AK71" i="3"/>
  <c r="AM71" i="3" s="1"/>
  <c r="AJ78" i="3"/>
  <c r="AL78" i="3" s="1"/>
  <c r="AE88" i="3"/>
  <c r="AK91" i="3"/>
  <c r="AM91" i="3" s="1"/>
  <c r="AJ106" i="3"/>
  <c r="AL106" i="3" s="1"/>
  <c r="AN106" i="3" s="1"/>
  <c r="AO106" i="3" s="1"/>
  <c r="AP106" i="3" s="1"/>
  <c r="AE121" i="3"/>
  <c r="AJ132" i="3"/>
  <c r="AL132" i="3" s="1"/>
  <c r="AJ160" i="3"/>
  <c r="AL160" i="3" s="1"/>
  <c r="AK202" i="3"/>
  <c r="AM202" i="3" s="1"/>
  <c r="AJ215" i="3"/>
  <c r="AL215" i="3" s="1"/>
  <c r="AN238" i="3"/>
  <c r="AO238" i="3" s="1"/>
  <c r="AP238" i="3" s="1"/>
  <c r="AK249" i="3"/>
  <c r="AM249" i="3" s="1"/>
  <c r="AK260" i="3"/>
  <c r="AM260" i="3" s="1"/>
  <c r="AJ288" i="3"/>
  <c r="AL288" i="3" s="1"/>
  <c r="AN288" i="3" s="1"/>
  <c r="AO288" i="3" s="1"/>
  <c r="AP288" i="3" s="1"/>
  <c r="AK296" i="3"/>
  <c r="AM296" i="3" s="1"/>
  <c r="AK302" i="3"/>
  <c r="AM302" i="3" s="1"/>
  <c r="AJ323" i="3"/>
  <c r="AL323" i="3" s="1"/>
  <c r="AK332" i="3"/>
  <c r="AM332" i="3" s="1"/>
  <c r="AE342" i="3"/>
  <c r="AK348" i="3"/>
  <c r="AM348" i="3" s="1"/>
  <c r="AN348" i="3" s="1"/>
  <c r="AO348" i="3" s="1"/>
  <c r="AP348" i="3" s="1"/>
  <c r="AK350" i="3"/>
  <c r="AM350" i="3" s="1"/>
  <c r="AN428" i="3"/>
  <c r="AO428" i="3" s="1"/>
  <c r="AP428" i="3" s="1"/>
  <c r="AJ454" i="3"/>
  <c r="AL454" i="3" s="1"/>
  <c r="AJ467" i="3"/>
  <c r="AL467" i="3" s="1"/>
  <c r="AN467" i="3" s="1"/>
  <c r="AO467" i="3" s="1"/>
  <c r="AP467" i="3" s="1"/>
  <c r="AE490" i="3"/>
  <c r="AK494" i="3"/>
  <c r="AM494" i="3" s="1"/>
  <c r="AK16" i="3"/>
  <c r="AM16" i="3" s="1"/>
  <c r="AK21" i="3"/>
  <c r="AM21" i="3" s="1"/>
  <c r="T29" i="3"/>
  <c r="V29" i="3" s="1"/>
  <c r="AE48" i="3"/>
  <c r="AE52" i="3"/>
  <c r="AJ60" i="3"/>
  <c r="AL60" i="3" s="1"/>
  <c r="AE62" i="3"/>
  <c r="AJ67" i="3"/>
  <c r="AL67" i="3" s="1"/>
  <c r="AK69" i="3"/>
  <c r="AM69" i="3" s="1"/>
  <c r="AE72" i="3"/>
  <c r="AE99" i="3"/>
  <c r="AE106" i="3"/>
  <c r="AE111" i="3"/>
  <c r="AE132" i="3"/>
  <c r="AE139" i="3"/>
  <c r="AJ152" i="3"/>
  <c r="AL152" i="3" s="1"/>
  <c r="AJ155" i="3"/>
  <c r="AL155" i="3" s="1"/>
  <c r="AN155" i="3" s="1"/>
  <c r="AE163" i="3"/>
  <c r="AJ176" i="3"/>
  <c r="AL176" i="3" s="1"/>
  <c r="AJ192" i="3"/>
  <c r="AL192" i="3" s="1"/>
  <c r="AE227" i="3"/>
  <c r="AK235" i="3"/>
  <c r="AM235" i="3" s="1"/>
  <c r="AK243" i="3"/>
  <c r="AM243" i="3" s="1"/>
  <c r="AE249" i="3"/>
  <c r="AJ256" i="3"/>
  <c r="AL256" i="3" s="1"/>
  <c r="AE260" i="3"/>
  <c r="AK271" i="3"/>
  <c r="AM271" i="3" s="1"/>
  <c r="AK280" i="3"/>
  <c r="AM280" i="3" s="1"/>
  <c r="AE283" i="3"/>
  <c r="AE296" i="3"/>
  <c r="AN306" i="3"/>
  <c r="AO306" i="3" s="1"/>
  <c r="AP306" i="3" s="1"/>
  <c r="AJ319" i="3"/>
  <c r="AL319" i="3" s="1"/>
  <c r="AN319" i="3" s="1"/>
  <c r="AO319" i="3" s="1"/>
  <c r="AP319" i="3" s="1"/>
  <c r="AE323" i="3"/>
  <c r="T326" i="3"/>
  <c r="AK328" i="3"/>
  <c r="AM328" i="3" s="1"/>
  <c r="AE337" i="3"/>
  <c r="AJ343" i="3"/>
  <c r="AL343" i="3" s="1"/>
  <c r="AE348" i="3"/>
  <c r="AJ356" i="3"/>
  <c r="AL356" i="3" s="1"/>
  <c r="AE358" i="3"/>
  <c r="AK363" i="3"/>
  <c r="AM363" i="3" s="1"/>
  <c r="AE371" i="3"/>
  <c r="AE381" i="3"/>
  <c r="AK383" i="3"/>
  <c r="AM383" i="3" s="1"/>
  <c r="AN383" i="3" s="1"/>
  <c r="AO383" i="3" s="1"/>
  <c r="AP383" i="3" s="1"/>
  <c r="AJ393" i="3"/>
  <c r="AL393" i="3" s="1"/>
  <c r="AN393" i="3" s="1"/>
  <c r="AO393" i="3" s="1"/>
  <c r="AP393" i="3" s="1"/>
  <c r="AE397" i="3"/>
  <c r="AE416" i="3"/>
  <c r="AE434" i="3"/>
  <c r="AE436" i="3"/>
  <c r="AE444" i="3"/>
  <c r="T452" i="3"/>
  <c r="AE474" i="3"/>
  <c r="AJ484" i="3"/>
  <c r="AL484" i="3" s="1"/>
  <c r="AE57" i="3"/>
  <c r="T65" i="3"/>
  <c r="U65" i="3" s="1"/>
  <c r="AE79" i="3"/>
  <c r="AJ81" i="3"/>
  <c r="AL81" i="3" s="1"/>
  <c r="T119" i="3"/>
  <c r="V119" i="3" s="1"/>
  <c r="AK144" i="3"/>
  <c r="AM144" i="3" s="1"/>
  <c r="AE152" i="3"/>
  <c r="T173" i="3"/>
  <c r="U173" i="3" s="1"/>
  <c r="AK175" i="3"/>
  <c r="AM175" i="3" s="1"/>
  <c r="T200" i="3"/>
  <c r="AK222" i="3"/>
  <c r="AM222" i="3" s="1"/>
  <c r="AE230" i="3"/>
  <c r="AE244" i="3"/>
  <c r="AK265" i="3"/>
  <c r="AM265" i="3" s="1"/>
  <c r="AN265" i="3" s="1"/>
  <c r="AO265" i="3" s="1"/>
  <c r="AP265" i="3" s="1"/>
  <c r="AK270" i="3"/>
  <c r="AM270" i="3" s="1"/>
  <c r="AE286" i="3"/>
  <c r="T299" i="3"/>
  <c r="U299" i="3" s="1"/>
  <c r="T317" i="3"/>
  <c r="U317" i="3" s="1"/>
  <c r="T335" i="3"/>
  <c r="AN344" i="3"/>
  <c r="AO344" i="3" s="1"/>
  <c r="AP344" i="3" s="1"/>
  <c r="AE391" i="3"/>
  <c r="AE399" i="3"/>
  <c r="AE419" i="3"/>
  <c r="AE426" i="3"/>
  <c r="AJ460" i="3"/>
  <c r="AL460" i="3" s="1"/>
  <c r="AN460" i="3" s="1"/>
  <c r="AO460" i="3" s="1"/>
  <c r="AP460" i="3" s="1"/>
  <c r="AK188" i="3"/>
  <c r="AM188" i="3" s="1"/>
  <c r="AN188" i="3" s="1"/>
  <c r="AO188" i="3" s="1"/>
  <c r="AP188" i="3" s="1"/>
  <c r="AK240" i="3"/>
  <c r="AM240" i="3" s="1"/>
  <c r="AN284" i="3"/>
  <c r="AO284" i="3" s="1"/>
  <c r="AP284" i="3" s="1"/>
  <c r="AK369" i="3"/>
  <c r="AM369" i="3" s="1"/>
  <c r="AN369" i="3" s="1"/>
  <c r="AO369" i="3" s="1"/>
  <c r="AP369" i="3" s="1"/>
  <c r="AK376" i="3"/>
  <c r="AM376" i="3" s="1"/>
  <c r="AK382" i="3"/>
  <c r="AM382" i="3" s="1"/>
  <c r="AJ435" i="3"/>
  <c r="AL435" i="3" s="1"/>
  <c r="AE40" i="3"/>
  <c r="AE49" i="3"/>
  <c r="AK52" i="3"/>
  <c r="AM52" i="3" s="1"/>
  <c r="AK62" i="3"/>
  <c r="AM62" i="3" s="1"/>
  <c r="AN62" i="3" s="1"/>
  <c r="AO62" i="3" s="1"/>
  <c r="AP62" i="3" s="1"/>
  <c r="AE69" i="3"/>
  <c r="AJ72" i="3"/>
  <c r="AL72" i="3" s="1"/>
  <c r="AJ80" i="3"/>
  <c r="AL80" i="3" s="1"/>
  <c r="AE82" i="3"/>
  <c r="AE89" i="3"/>
  <c r="AK102" i="3"/>
  <c r="AM102" i="3" s="1"/>
  <c r="AK132" i="3"/>
  <c r="AM132" i="3" s="1"/>
  <c r="AJ137" i="3"/>
  <c r="AL137" i="3" s="1"/>
  <c r="AN137" i="3" s="1"/>
  <c r="AJ158" i="3"/>
  <c r="AL158" i="3" s="1"/>
  <c r="AK183" i="3"/>
  <c r="AM183" i="3" s="1"/>
  <c r="AE200" i="3"/>
  <c r="AE208" i="3"/>
  <c r="AK231" i="3"/>
  <c r="AM231" i="3" s="1"/>
  <c r="AK234" i="3"/>
  <c r="AM234" i="3" s="1"/>
  <c r="AJ249" i="3"/>
  <c r="AL249" i="3" s="1"/>
  <c r="AE257" i="3"/>
  <c r="AK278" i="3"/>
  <c r="AM278" i="3" s="1"/>
  <c r="AN278" i="3" s="1"/>
  <c r="AO278" i="3" s="1"/>
  <c r="AP278" i="3" s="1"/>
  <c r="AJ283" i="3"/>
  <c r="AL283" i="3" s="1"/>
  <c r="AN283" i="3" s="1"/>
  <c r="AO283" i="3" s="1"/>
  <c r="AP283" i="3" s="1"/>
  <c r="AE315" i="3"/>
  <c r="AK323" i="3"/>
  <c r="AM323" i="3" s="1"/>
  <c r="AJ332" i="3"/>
  <c r="AL332" i="3" s="1"/>
  <c r="AJ337" i="3"/>
  <c r="AL337" i="3" s="1"/>
  <c r="AN337" i="3" s="1"/>
  <c r="AO337" i="3" s="1"/>
  <c r="AP337" i="3" s="1"/>
  <c r="AJ352" i="3"/>
  <c r="AL352" i="3" s="1"/>
  <c r="AN352" i="3" s="1"/>
  <c r="AO352" i="3" s="1"/>
  <c r="AP352" i="3" s="1"/>
  <c r="AJ374" i="3"/>
  <c r="AL374" i="3" s="1"/>
  <c r="AN374" i="3" s="1"/>
  <c r="AO374" i="3" s="1"/>
  <c r="AP374" i="3" s="1"/>
  <c r="AJ381" i="3"/>
  <c r="AL381" i="3" s="1"/>
  <c r="AK392" i="3"/>
  <c r="AM392" i="3" s="1"/>
  <c r="AJ414" i="3"/>
  <c r="AL414" i="3" s="1"/>
  <c r="AN414" i="3" s="1"/>
  <c r="AO414" i="3" s="1"/>
  <c r="AP414" i="3" s="1"/>
  <c r="AK416" i="3"/>
  <c r="AM416" i="3" s="1"/>
  <c r="AJ434" i="3"/>
  <c r="AL434" i="3" s="1"/>
  <c r="AK455" i="3"/>
  <c r="AM455" i="3" s="1"/>
  <c r="AJ474" i="3"/>
  <c r="AL474" i="3" s="1"/>
  <c r="T488" i="3"/>
  <c r="V488" i="3" s="1"/>
  <c r="AE491" i="3"/>
  <c r="AE495" i="3"/>
  <c r="AE33" i="3"/>
  <c r="AE53" i="3"/>
  <c r="AE67" i="3"/>
  <c r="AK72" i="3"/>
  <c r="AM72" i="3" s="1"/>
  <c r="AJ79" i="3"/>
  <c r="AL79" i="3" s="1"/>
  <c r="AN87" i="3"/>
  <c r="AO87" i="3" s="1"/>
  <c r="AP87" i="3" s="1"/>
  <c r="AJ90" i="3"/>
  <c r="AL90" i="3" s="1"/>
  <c r="AE94" i="3"/>
  <c r="AJ101" i="3"/>
  <c r="AL101" i="3" s="1"/>
  <c r="AN101" i="3" s="1"/>
  <c r="AO101" i="3" s="1"/>
  <c r="AP101" i="3" s="1"/>
  <c r="AE107" i="3"/>
  <c r="AE133" i="3"/>
  <c r="AJ143" i="3"/>
  <c r="AL143" i="3" s="1"/>
  <c r="AJ148" i="3"/>
  <c r="AL148" i="3" s="1"/>
  <c r="AE159" i="3"/>
  <c r="AJ187" i="3"/>
  <c r="AL187" i="3" s="1"/>
  <c r="AE203" i="3"/>
  <c r="AJ213" i="3"/>
  <c r="AL213" i="3" s="1"/>
  <c r="AK216" i="3"/>
  <c r="AM216" i="3" s="1"/>
  <c r="V218" i="3"/>
  <c r="AK229" i="3"/>
  <c r="AM229" i="3" s="1"/>
  <c r="AK230" i="3"/>
  <c r="AM230" i="3" s="1"/>
  <c r="AN230" i="3" s="1"/>
  <c r="AO230" i="3" s="1"/>
  <c r="AP230" i="3" s="1"/>
  <c r="T236" i="3"/>
  <c r="AK239" i="3"/>
  <c r="AM239" i="3" s="1"/>
  <c r="AE250" i="3"/>
  <c r="AJ269" i="3"/>
  <c r="AL269" i="3" s="1"/>
  <c r="AE273" i="3"/>
  <c r="AE287" i="3"/>
  <c r="AK293" i="3"/>
  <c r="AM293" i="3" s="1"/>
  <c r="AE312" i="3"/>
  <c r="AJ316" i="3"/>
  <c r="AL316" i="3" s="1"/>
  <c r="AK320" i="3"/>
  <c r="AM320" i="3" s="1"/>
  <c r="AE324" i="3"/>
  <c r="AK330" i="3"/>
  <c r="AM330" i="3" s="1"/>
  <c r="AE333" i="3"/>
  <c r="AK340" i="3"/>
  <c r="AM340" i="3" s="1"/>
  <c r="AK351" i="3"/>
  <c r="AM351" i="3" s="1"/>
  <c r="AE364" i="3"/>
  <c r="AE372" i="3"/>
  <c r="AJ385" i="3"/>
  <c r="AL385" i="3" s="1"/>
  <c r="AJ391" i="3"/>
  <c r="AL391" i="3" s="1"/>
  <c r="AN391" i="3" s="1"/>
  <c r="AJ399" i="3"/>
  <c r="AL399" i="3" s="1"/>
  <c r="AJ404" i="3"/>
  <c r="AL404" i="3" s="1"/>
  <c r="T407" i="3"/>
  <c r="V407" i="3" s="1"/>
  <c r="AE410" i="3"/>
  <c r="AE427" i="3"/>
  <c r="AK434" i="3"/>
  <c r="AM434" i="3" s="1"/>
  <c r="AJ441" i="3"/>
  <c r="AL441" i="3" s="1"/>
  <c r="AJ458" i="3"/>
  <c r="AL458" i="3" s="1"/>
  <c r="AN472" i="3"/>
  <c r="AO472" i="3" s="1"/>
  <c r="AP472" i="3" s="1"/>
  <c r="AK483" i="3"/>
  <c r="AM483" i="3" s="1"/>
  <c r="AK492" i="3"/>
  <c r="AM492" i="3" s="1"/>
  <c r="AK19" i="3"/>
  <c r="AM19" i="3" s="1"/>
  <c r="AN19" i="3" s="1"/>
  <c r="AO19" i="3" s="1"/>
  <c r="AP19" i="3" s="1"/>
  <c r="AK79" i="3"/>
  <c r="AM79" i="3" s="1"/>
  <c r="AJ82" i="3"/>
  <c r="AL82" i="3" s="1"/>
  <c r="AJ115" i="3"/>
  <c r="AL115" i="3" s="1"/>
  <c r="AN115" i="3" s="1"/>
  <c r="AO115" i="3" s="1"/>
  <c r="AP115" i="3" s="1"/>
  <c r="AJ126" i="3"/>
  <c r="AL126" i="3" s="1"/>
  <c r="AJ141" i="3"/>
  <c r="AL141" i="3" s="1"/>
  <c r="AJ162" i="3"/>
  <c r="AL162" i="3" s="1"/>
  <c r="AJ169" i="3"/>
  <c r="AL169" i="3" s="1"/>
  <c r="AJ204" i="3"/>
  <c r="AL204" i="3" s="1"/>
  <c r="AK228" i="3"/>
  <c r="AM228" i="3" s="1"/>
  <c r="AN228" i="3" s="1"/>
  <c r="AO228" i="3" s="1"/>
  <c r="AP228" i="3" s="1"/>
  <c r="AJ261" i="3"/>
  <c r="AL261" i="3" s="1"/>
  <c r="AN261" i="3" s="1"/>
  <c r="AO261" i="3" s="1"/>
  <c r="AP261" i="3" s="1"/>
  <c r="AK289" i="3"/>
  <c r="AM289" i="3" s="1"/>
  <c r="AN289" i="3" s="1"/>
  <c r="AO289" i="3" s="1"/>
  <c r="AP289" i="3" s="1"/>
  <c r="AK298" i="3"/>
  <c r="AM298" i="3" s="1"/>
  <c r="AK336" i="3"/>
  <c r="AM336" i="3" s="1"/>
  <c r="AK357" i="3"/>
  <c r="AM357" i="3" s="1"/>
  <c r="AK360" i="3"/>
  <c r="AM360" i="3" s="1"/>
  <c r="AK368" i="3"/>
  <c r="AM368" i="3" s="1"/>
  <c r="AJ377" i="3"/>
  <c r="AL377" i="3" s="1"/>
  <c r="AK413" i="3"/>
  <c r="AM413" i="3" s="1"/>
  <c r="AN413" i="3" s="1"/>
  <c r="AO413" i="3" s="1"/>
  <c r="AP413" i="3" s="1"/>
  <c r="AJ449" i="3"/>
  <c r="AL449" i="3" s="1"/>
  <c r="AJ466" i="3"/>
  <c r="AL466" i="3" s="1"/>
  <c r="AK468" i="3"/>
  <c r="AM468" i="3" s="1"/>
  <c r="AK482" i="3"/>
  <c r="AM482" i="3" s="1"/>
  <c r="AN482" i="3" s="1"/>
  <c r="AO482" i="3" s="1"/>
  <c r="AP482" i="3" s="1"/>
  <c r="AK24" i="3"/>
  <c r="AM24" i="3" s="1"/>
  <c r="AN24" i="3" s="1"/>
  <c r="AO24" i="3" s="1"/>
  <c r="AP24" i="3" s="1"/>
  <c r="AK34" i="3"/>
  <c r="AM34" i="3" s="1"/>
  <c r="AK37" i="3"/>
  <c r="AM37" i="3" s="1"/>
  <c r="AJ54" i="3"/>
  <c r="AL54" i="3" s="1"/>
  <c r="AJ65" i="3"/>
  <c r="AL65" i="3" s="1"/>
  <c r="AN65" i="3" s="1"/>
  <c r="AO65" i="3" s="1"/>
  <c r="AP65" i="3" s="1"/>
  <c r="AJ74" i="3"/>
  <c r="AL74" i="3" s="1"/>
  <c r="AK82" i="3"/>
  <c r="AM82" i="3" s="1"/>
  <c r="AK97" i="3"/>
  <c r="AM97" i="3" s="1"/>
  <c r="AK100" i="3"/>
  <c r="AM100" i="3" s="1"/>
  <c r="AJ119" i="3"/>
  <c r="AL119" i="3" s="1"/>
  <c r="AE123" i="3"/>
  <c r="AJ134" i="3"/>
  <c r="AL134" i="3" s="1"/>
  <c r="AN134" i="3" s="1"/>
  <c r="AO134" i="3" s="1"/>
  <c r="AP134" i="3" s="1"/>
  <c r="AE136" i="3"/>
  <c r="AJ140" i="3"/>
  <c r="AL140" i="3" s="1"/>
  <c r="AJ156" i="3"/>
  <c r="AL156" i="3" s="1"/>
  <c r="AN156" i="3" s="1"/>
  <c r="AO156" i="3" s="1"/>
  <c r="AP156" i="3" s="1"/>
  <c r="AK160" i="3"/>
  <c r="AM160" i="3" s="1"/>
  <c r="AN160" i="3" s="1"/>
  <c r="AO160" i="3" s="1"/>
  <c r="AP160" i="3" s="1"/>
  <c r="AK161" i="3"/>
  <c r="AM161" i="3" s="1"/>
  <c r="AN161" i="3" s="1"/>
  <c r="AO161" i="3" s="1"/>
  <c r="AP161" i="3" s="1"/>
  <c r="AJ166" i="3"/>
  <c r="AL166" i="3" s="1"/>
  <c r="AJ191" i="3"/>
  <c r="AL191" i="3" s="1"/>
  <c r="AN191" i="3" s="1"/>
  <c r="AE211" i="3"/>
  <c r="AK253" i="3"/>
  <c r="AM253" i="3" s="1"/>
  <c r="AN253" i="3" s="1"/>
  <c r="AO253" i="3" s="1"/>
  <c r="AP253" i="3" s="1"/>
  <c r="AN267" i="3"/>
  <c r="AO267" i="3" s="1"/>
  <c r="AP267" i="3" s="1"/>
  <c r="AK297" i="3"/>
  <c r="AM297" i="3" s="1"/>
  <c r="AK324" i="3"/>
  <c r="AM324" i="3" s="1"/>
  <c r="AJ335" i="3"/>
  <c r="AL335" i="3" s="1"/>
  <c r="AJ350" i="3"/>
  <c r="AL350" i="3" s="1"/>
  <c r="AN350" i="3" s="1"/>
  <c r="AO350" i="3" s="1"/>
  <c r="AP350" i="3" s="1"/>
  <c r="AK356" i="3"/>
  <c r="AM356" i="3" s="1"/>
  <c r="AJ359" i="3"/>
  <c r="AL359" i="3" s="1"/>
  <c r="AN359" i="3" s="1"/>
  <c r="AO359" i="3" s="1"/>
  <c r="AP359" i="3" s="1"/>
  <c r="AK364" i="3"/>
  <c r="AM364" i="3" s="1"/>
  <c r="AN421" i="3"/>
  <c r="AO421" i="3" s="1"/>
  <c r="AP421" i="3" s="1"/>
  <c r="AE430" i="3"/>
  <c r="AK438" i="3"/>
  <c r="AM438" i="3" s="1"/>
  <c r="AK448" i="3"/>
  <c r="AM448" i="3" s="1"/>
  <c r="AN448" i="3" s="1"/>
  <c r="AO448" i="3" s="1"/>
  <c r="AP448" i="3" s="1"/>
  <c r="AK466" i="3"/>
  <c r="AM466" i="3" s="1"/>
  <c r="AK470" i="3"/>
  <c r="AM470" i="3" s="1"/>
  <c r="AE473" i="3"/>
  <c r="AK495" i="3"/>
  <c r="AM495" i="3" s="1"/>
  <c r="AN495" i="3" s="1"/>
  <c r="AO495" i="3" s="1"/>
  <c r="AP495" i="3" s="1"/>
  <c r="AE15" i="3"/>
  <c r="AE28" i="3"/>
  <c r="AE37" i="3"/>
  <c r="AK42" i="3"/>
  <c r="AM42" i="3" s="1"/>
  <c r="AJ46" i="3"/>
  <c r="AL46" i="3" s="1"/>
  <c r="AJ51" i="3"/>
  <c r="AL51" i="3" s="1"/>
  <c r="AE54" i="3"/>
  <c r="AK58" i="3"/>
  <c r="AM58" i="3" s="1"/>
  <c r="AJ64" i="3"/>
  <c r="AL64" i="3" s="1"/>
  <c r="AK67" i="3"/>
  <c r="AM67" i="3" s="1"/>
  <c r="AK74" i="3"/>
  <c r="AM74" i="3" s="1"/>
  <c r="AE80" i="3"/>
  <c r="AE92" i="3"/>
  <c r="AE110" i="3"/>
  <c r="AK118" i="3"/>
  <c r="AM118" i="3" s="1"/>
  <c r="AN118" i="3" s="1"/>
  <c r="AO118" i="3" s="1"/>
  <c r="AP118" i="3" s="1"/>
  <c r="AK131" i="3"/>
  <c r="AM131" i="3" s="1"/>
  <c r="AJ133" i="3"/>
  <c r="AL133" i="3" s="1"/>
  <c r="AN133" i="3" s="1"/>
  <c r="AO133" i="3" s="1"/>
  <c r="AP133" i="3" s="1"/>
  <c r="AJ136" i="3"/>
  <c r="AL136" i="3" s="1"/>
  <c r="AE143" i="3"/>
  <c r="AE148" i="3"/>
  <c r="AJ154" i="3"/>
  <c r="AL154" i="3" s="1"/>
  <c r="AJ159" i="3"/>
  <c r="AL159" i="3" s="1"/>
  <c r="AN159" i="3" s="1"/>
  <c r="AO159" i="3" s="1"/>
  <c r="AP159" i="3" s="1"/>
  <c r="AK172" i="3"/>
  <c r="AM172" i="3" s="1"/>
  <c r="AN172" i="3" s="1"/>
  <c r="AO172" i="3" s="1"/>
  <c r="AP172" i="3" s="1"/>
  <c r="AE177" i="3"/>
  <c r="AJ202" i="3"/>
  <c r="AL202" i="3" s="1"/>
  <c r="AN202" i="3" s="1"/>
  <c r="AO202" i="3" s="1"/>
  <c r="AP202" i="3" s="1"/>
  <c r="AK207" i="3"/>
  <c r="AM207" i="3" s="1"/>
  <c r="AJ211" i="3"/>
  <c r="AL211" i="3" s="1"/>
  <c r="AJ214" i="3"/>
  <c r="AL214" i="3" s="1"/>
  <c r="AN214" i="3" s="1"/>
  <c r="AO214" i="3" s="1"/>
  <c r="AP214" i="3" s="1"/>
  <c r="AE221" i="3"/>
  <c r="AE239" i="3"/>
  <c r="AK256" i="3"/>
  <c r="AM256" i="3" s="1"/>
  <c r="AJ266" i="3"/>
  <c r="AL266" i="3" s="1"/>
  <c r="AE274" i="3"/>
  <c r="AE277" i="3"/>
  <c r="AK285" i="3"/>
  <c r="AM285" i="3" s="1"/>
  <c r="AE304" i="3"/>
  <c r="AK312" i="3"/>
  <c r="AM312" i="3" s="1"/>
  <c r="AE325" i="3"/>
  <c r="AK333" i="3"/>
  <c r="AM333" i="3" s="1"/>
  <c r="AN333" i="3" s="1"/>
  <c r="AO333" i="3" s="1"/>
  <c r="AP333" i="3" s="1"/>
  <c r="AJ338" i="3"/>
  <c r="AL338" i="3" s="1"/>
  <c r="AK342" i="3"/>
  <c r="AM342" i="3" s="1"/>
  <c r="AK349" i="3"/>
  <c r="AM349" i="3" s="1"/>
  <c r="AE354" i="3"/>
  <c r="AE373" i="3"/>
  <c r="AE385" i="3"/>
  <c r="AK424" i="3"/>
  <c r="AM424" i="3" s="1"/>
  <c r="AK431" i="3"/>
  <c r="AM431" i="3" s="1"/>
  <c r="AE443" i="3"/>
  <c r="AK451" i="3"/>
  <c r="AM451" i="3" s="1"/>
  <c r="AK454" i="3"/>
  <c r="AM454" i="3" s="1"/>
  <c r="AE456" i="3"/>
  <c r="AE469" i="3"/>
  <c r="AJ476" i="3"/>
  <c r="AL476" i="3" s="1"/>
  <c r="AE480" i="3"/>
  <c r="AJ487" i="3"/>
  <c r="AL487" i="3" s="1"/>
  <c r="AE496" i="3"/>
  <c r="AN144" i="3"/>
  <c r="AO144" i="3" s="1"/>
  <c r="AP144" i="3" s="1"/>
  <c r="AN153" i="3"/>
  <c r="AO153" i="3" s="1"/>
  <c r="AP153" i="3" s="1"/>
  <c r="AN235" i="3"/>
  <c r="AO235" i="3" s="1"/>
  <c r="AP235" i="3" s="1"/>
  <c r="AN293" i="3"/>
  <c r="AO293" i="3" s="1"/>
  <c r="AP293" i="3" s="1"/>
  <c r="AN341" i="3"/>
  <c r="AO341" i="3" s="1"/>
  <c r="AP341" i="3" s="1"/>
  <c r="AN430" i="3"/>
  <c r="AO430" i="3" s="1"/>
  <c r="AP430" i="3" s="1"/>
  <c r="AK475" i="3"/>
  <c r="AM475" i="3" s="1"/>
  <c r="AE16" i="3"/>
  <c r="AK23" i="3"/>
  <c r="AM23" i="3" s="1"/>
  <c r="AE42" i="3"/>
  <c r="AE46" i="3"/>
  <c r="AK84" i="3"/>
  <c r="AM84" i="3" s="1"/>
  <c r="AN84" i="3" s="1"/>
  <c r="AO84" i="3" s="1"/>
  <c r="AP84" i="3" s="1"/>
  <c r="AK93" i="3"/>
  <c r="AM93" i="3" s="1"/>
  <c r="AN93" i="3" s="1"/>
  <c r="AO93" i="3" s="1"/>
  <c r="AP93" i="3" s="1"/>
  <c r="AK98" i="3"/>
  <c r="AM98" i="3" s="1"/>
  <c r="AN98" i="3" s="1"/>
  <c r="AO98" i="3" s="1"/>
  <c r="AP98" i="3" s="1"/>
  <c r="AE102" i="3"/>
  <c r="AK108" i="3"/>
  <c r="AM108" i="3" s="1"/>
  <c r="AN108" i="3" s="1"/>
  <c r="AO108" i="3" s="1"/>
  <c r="AP108" i="3" s="1"/>
  <c r="AN121" i="3"/>
  <c r="AO121" i="3" s="1"/>
  <c r="AP121" i="3" s="1"/>
  <c r="AJ139" i="3"/>
  <c r="AL139" i="3" s="1"/>
  <c r="AK148" i="3"/>
  <c r="AM148" i="3" s="1"/>
  <c r="AE157" i="3"/>
  <c r="AK171" i="3"/>
  <c r="AM171" i="3" s="1"/>
  <c r="AN171" i="3" s="1"/>
  <c r="AO171" i="3" s="1"/>
  <c r="AP171" i="3" s="1"/>
  <c r="AJ174" i="3"/>
  <c r="AL174" i="3" s="1"/>
  <c r="AK187" i="3"/>
  <c r="AM187" i="3" s="1"/>
  <c r="AE192" i="3"/>
  <c r="AE195" i="3"/>
  <c r="AJ229" i="3"/>
  <c r="AL229" i="3" s="1"/>
  <c r="AE232" i="3"/>
  <c r="AE237" i="3"/>
  <c r="AJ239" i="3"/>
  <c r="AL239" i="3" s="1"/>
  <c r="AN239" i="3" s="1"/>
  <c r="AO239" i="3" s="1"/>
  <c r="AP239" i="3" s="1"/>
  <c r="AE243" i="3"/>
  <c r="AE256" i="3"/>
  <c r="AJ264" i="3"/>
  <c r="AL264" i="3" s="1"/>
  <c r="AK269" i="3"/>
  <c r="AM269" i="3" s="1"/>
  <c r="AE282" i="3"/>
  <c r="AE295" i="3"/>
  <c r="AE298" i="3"/>
  <c r="AE301" i="3"/>
  <c r="AK305" i="3"/>
  <c r="AM305" i="3" s="1"/>
  <c r="AE310" i="3"/>
  <c r="AE319" i="3"/>
  <c r="AJ325" i="3"/>
  <c r="AL325" i="3" s="1"/>
  <c r="AK327" i="3"/>
  <c r="AM327" i="3" s="1"/>
  <c r="AE331" i="3"/>
  <c r="AE334" i="3"/>
  <c r="AE347" i="3"/>
  <c r="AK355" i="3"/>
  <c r="AM355" i="3" s="1"/>
  <c r="AN355" i="3" s="1"/>
  <c r="AO355" i="3" s="1"/>
  <c r="AP355" i="3" s="1"/>
  <c r="AJ368" i="3"/>
  <c r="AL368" i="3" s="1"/>
  <c r="AN368" i="3" s="1"/>
  <c r="AO368" i="3" s="1"/>
  <c r="AP368" i="3" s="1"/>
  <c r="AJ378" i="3"/>
  <c r="AL378" i="3" s="1"/>
  <c r="AE383" i="3"/>
  <c r="AE386" i="3"/>
  <c r="T389" i="3"/>
  <c r="AJ390" i="3"/>
  <c r="AL390" i="3" s="1"/>
  <c r="AN390" i="3" s="1"/>
  <c r="AO390" i="3" s="1"/>
  <c r="AP390" i="3" s="1"/>
  <c r="AE408" i="3"/>
  <c r="AK429" i="3"/>
  <c r="AM429" i="3" s="1"/>
  <c r="AK435" i="3"/>
  <c r="AM435" i="3" s="1"/>
  <c r="AK441" i="3"/>
  <c r="AM441" i="3" s="1"/>
  <c r="AK444" i="3"/>
  <c r="AM444" i="3" s="1"/>
  <c r="AK481" i="3"/>
  <c r="AM481" i="3" s="1"/>
  <c r="AE493" i="3"/>
  <c r="V11" i="3"/>
  <c r="AN72" i="3"/>
  <c r="AO72" i="3" s="1"/>
  <c r="AP72" i="3" s="1"/>
  <c r="AK11" i="3"/>
  <c r="AM11" i="3" s="1"/>
  <c r="AK26" i="3"/>
  <c r="AM26" i="3" s="1"/>
  <c r="AK33" i="3"/>
  <c r="AM33" i="3" s="1"/>
  <c r="AK36" i="3"/>
  <c r="AM36" i="3" s="1"/>
  <c r="AN36" i="3" s="1"/>
  <c r="AO36" i="3" s="1"/>
  <c r="AP36" i="3" s="1"/>
  <c r="AK45" i="3"/>
  <c r="AM45" i="3" s="1"/>
  <c r="AK56" i="3"/>
  <c r="AM56" i="3" s="1"/>
  <c r="AJ56" i="3"/>
  <c r="AL56" i="3" s="1"/>
  <c r="AJ57" i="3"/>
  <c r="AL57" i="3" s="1"/>
  <c r="AN57" i="3" s="1"/>
  <c r="AO57" i="3" s="1"/>
  <c r="AP57" i="3" s="1"/>
  <c r="AN78" i="3"/>
  <c r="AO78" i="3" s="1"/>
  <c r="AP78" i="3" s="1"/>
  <c r="AE87" i="3"/>
  <c r="AJ15" i="3"/>
  <c r="AL15" i="3" s="1"/>
  <c r="AK15" i="3"/>
  <c r="AM15" i="3" s="1"/>
  <c r="AK41" i="3"/>
  <c r="AM41" i="3" s="1"/>
  <c r="AK40" i="3"/>
  <c r="AM40" i="3" s="1"/>
  <c r="AJ41" i="3"/>
  <c r="AL41" i="3" s="1"/>
  <c r="T47" i="3"/>
  <c r="AN82" i="3"/>
  <c r="AO82" i="3" s="1"/>
  <c r="AP82" i="3" s="1"/>
  <c r="AK106" i="3"/>
  <c r="AM106" i="3" s="1"/>
  <c r="AO155" i="3"/>
  <c r="AP155" i="3" s="1"/>
  <c r="AE39" i="3"/>
  <c r="AN58" i="3"/>
  <c r="AO58" i="3" s="1"/>
  <c r="AP58" i="3" s="1"/>
  <c r="AK117" i="3"/>
  <c r="AM117" i="3" s="1"/>
  <c r="AJ117" i="3"/>
  <c r="AL117" i="3" s="1"/>
  <c r="AO137" i="3"/>
  <c r="AP137" i="3" s="1"/>
  <c r="AK29" i="3"/>
  <c r="AM29" i="3" s="1"/>
  <c r="AJ30" i="3"/>
  <c r="AL30" i="3" s="1"/>
  <c r="AN30" i="3" s="1"/>
  <c r="AO30" i="3" s="1"/>
  <c r="AP30" i="3" s="1"/>
  <c r="AK30" i="3"/>
  <c r="AM30" i="3" s="1"/>
  <c r="AJ29" i="3"/>
  <c r="AL29" i="3" s="1"/>
  <c r="V74" i="3"/>
  <c r="U74" i="3"/>
  <c r="AJ86" i="3"/>
  <c r="AL86" i="3" s="1"/>
  <c r="AK86" i="3"/>
  <c r="AM86" i="3" s="1"/>
  <c r="AK125" i="3"/>
  <c r="AM125" i="3" s="1"/>
  <c r="AJ125" i="3"/>
  <c r="AL125" i="3" s="1"/>
  <c r="AK22" i="3"/>
  <c r="AM22" i="3" s="1"/>
  <c r="AJ42" i="3"/>
  <c r="AL42" i="3" s="1"/>
  <c r="AN42" i="3" s="1"/>
  <c r="AO42" i="3" s="1"/>
  <c r="AP42" i="3" s="1"/>
  <c r="AJ89" i="3"/>
  <c r="AL89" i="3" s="1"/>
  <c r="AK96" i="3"/>
  <c r="AM96" i="3" s="1"/>
  <c r="AN96" i="3" s="1"/>
  <c r="AO96" i="3" s="1"/>
  <c r="AP96" i="3" s="1"/>
  <c r="AK105" i="3"/>
  <c r="AM105" i="3" s="1"/>
  <c r="AJ32" i="3"/>
  <c r="AL32" i="3" s="1"/>
  <c r="AN32" i="3" s="1"/>
  <c r="AO32" i="3" s="1"/>
  <c r="AP32" i="3" s="1"/>
  <c r="AJ49" i="3"/>
  <c r="AL49" i="3" s="1"/>
  <c r="AN49" i="3" s="1"/>
  <c r="AO49" i="3" s="1"/>
  <c r="AP49" i="3" s="1"/>
  <c r="AK89" i="3"/>
  <c r="AM89" i="3" s="1"/>
  <c r="AK14" i="3"/>
  <c r="AM14" i="3" s="1"/>
  <c r="AN14" i="3" s="1"/>
  <c r="AO14" i="3" s="1"/>
  <c r="AP14" i="3" s="1"/>
  <c r="AK17" i="3"/>
  <c r="AM17" i="3" s="1"/>
  <c r="AN17" i="3" s="1"/>
  <c r="AO17" i="3" s="1"/>
  <c r="AP17" i="3" s="1"/>
  <c r="AE18" i="3"/>
  <c r="AJ25" i="3"/>
  <c r="AL25" i="3" s="1"/>
  <c r="AK25" i="3"/>
  <c r="AM25" i="3" s="1"/>
  <c r="AK28" i="3"/>
  <c r="AM28" i="3" s="1"/>
  <c r="AN28" i="3" s="1"/>
  <c r="AO28" i="3" s="1"/>
  <c r="AP28" i="3" s="1"/>
  <c r="AJ35" i="3"/>
  <c r="AL35" i="3" s="1"/>
  <c r="AK35" i="3"/>
  <c r="AM35" i="3" s="1"/>
  <c r="AJ37" i="3"/>
  <c r="AL37" i="3" s="1"/>
  <c r="AN37" i="3" s="1"/>
  <c r="AO37" i="3" s="1"/>
  <c r="AP37" i="3" s="1"/>
  <c r="AK39" i="3"/>
  <c r="AM39" i="3" s="1"/>
  <c r="AN39" i="3" s="1"/>
  <c r="AK48" i="3"/>
  <c r="AM48" i="3" s="1"/>
  <c r="AJ48" i="3"/>
  <c r="AL48" i="3" s="1"/>
  <c r="AK50" i="3"/>
  <c r="AM50" i="3" s="1"/>
  <c r="AN50" i="3" s="1"/>
  <c r="AO50" i="3" s="1"/>
  <c r="AP50" i="3" s="1"/>
  <c r="AJ75" i="3"/>
  <c r="AL75" i="3" s="1"/>
  <c r="AN75" i="3" s="1"/>
  <c r="AO75" i="3" s="1"/>
  <c r="AP75" i="3" s="1"/>
  <c r="AK76" i="3"/>
  <c r="AM76" i="3" s="1"/>
  <c r="AJ76" i="3"/>
  <c r="AL76" i="3" s="1"/>
  <c r="AK77" i="3"/>
  <c r="AM77" i="3" s="1"/>
  <c r="AN77" i="3" s="1"/>
  <c r="AO77" i="3" s="1"/>
  <c r="AP77" i="3" s="1"/>
  <c r="AJ99" i="3"/>
  <c r="AL99" i="3" s="1"/>
  <c r="AN99" i="3" s="1"/>
  <c r="AO99" i="3" s="1"/>
  <c r="AP99" i="3" s="1"/>
  <c r="AK103" i="3"/>
  <c r="AM103" i="3" s="1"/>
  <c r="AN103" i="3" s="1"/>
  <c r="AO103" i="3" s="1"/>
  <c r="AP103" i="3" s="1"/>
  <c r="AJ27" i="3"/>
  <c r="AL27" i="3" s="1"/>
  <c r="AJ34" i="3"/>
  <c r="AL34" i="3" s="1"/>
  <c r="AN34" i="3" s="1"/>
  <c r="AO34" i="3" s="1"/>
  <c r="AP34" i="3" s="1"/>
  <c r="T56" i="3"/>
  <c r="AN71" i="3"/>
  <c r="AO71" i="3" s="1"/>
  <c r="AP71" i="3" s="1"/>
  <c r="AN79" i="3"/>
  <c r="AO79" i="3" s="1"/>
  <c r="AP79" i="3" s="1"/>
  <c r="AK99" i="3"/>
  <c r="AM99" i="3" s="1"/>
  <c r="AJ70" i="3"/>
  <c r="AL70" i="3" s="1"/>
  <c r="AK70" i="3"/>
  <c r="AM70" i="3" s="1"/>
  <c r="AK122" i="3"/>
  <c r="AM122" i="3" s="1"/>
  <c r="AK123" i="3"/>
  <c r="AM123" i="3" s="1"/>
  <c r="AJ123" i="3"/>
  <c r="AL123" i="3" s="1"/>
  <c r="AJ31" i="3"/>
  <c r="AL31" i="3" s="1"/>
  <c r="AN46" i="3"/>
  <c r="AO46" i="3" s="1"/>
  <c r="AP46" i="3" s="1"/>
  <c r="AJ69" i="3"/>
  <c r="AL69" i="3" s="1"/>
  <c r="V137" i="3"/>
  <c r="U137" i="3"/>
  <c r="AK31" i="3"/>
  <c r="AM31" i="3" s="1"/>
  <c r="AK90" i="3"/>
  <c r="AM90" i="3" s="1"/>
  <c r="AN90" i="3" s="1"/>
  <c r="AO90" i="3" s="1"/>
  <c r="AP90" i="3" s="1"/>
  <c r="AK114" i="3"/>
  <c r="AM114" i="3" s="1"/>
  <c r="AJ114" i="3"/>
  <c r="AL114" i="3" s="1"/>
  <c r="AJ23" i="3"/>
  <c r="AL23" i="3" s="1"/>
  <c r="AJ43" i="3"/>
  <c r="AL43" i="3" s="1"/>
  <c r="AN43" i="3" s="1"/>
  <c r="AO43" i="3" s="1"/>
  <c r="AP43" i="3" s="1"/>
  <c r="AJ44" i="3"/>
  <c r="AL44" i="3" s="1"/>
  <c r="AN44" i="3" s="1"/>
  <c r="AO44" i="3" s="1"/>
  <c r="AP44" i="3" s="1"/>
  <c r="AJ63" i="3"/>
  <c r="AL63" i="3" s="1"/>
  <c r="AK64" i="3"/>
  <c r="AM64" i="3" s="1"/>
  <c r="AN64" i="3" s="1"/>
  <c r="AO64" i="3" s="1"/>
  <c r="AP64" i="3" s="1"/>
  <c r="V65" i="3"/>
  <c r="AJ113" i="3"/>
  <c r="AL113" i="3" s="1"/>
  <c r="AJ91" i="3"/>
  <c r="AL91" i="3" s="1"/>
  <c r="AN91" i="3" s="1"/>
  <c r="AO91" i="3" s="1"/>
  <c r="AP91" i="3" s="1"/>
  <c r="U119" i="3"/>
  <c r="AJ131" i="3"/>
  <c r="AL131" i="3" s="1"/>
  <c r="AN131" i="3" s="1"/>
  <c r="AO131" i="3" s="1"/>
  <c r="AP131" i="3" s="1"/>
  <c r="AO182" i="3"/>
  <c r="AP182" i="3" s="1"/>
  <c r="AE34" i="3"/>
  <c r="AE105" i="3"/>
  <c r="AK124" i="3"/>
  <c r="AM124" i="3" s="1"/>
  <c r="AJ124" i="3"/>
  <c r="AL124" i="3" s="1"/>
  <c r="AN124" i="3" s="1"/>
  <c r="AO124" i="3" s="1"/>
  <c r="AP124" i="3" s="1"/>
  <c r="T128" i="3"/>
  <c r="AJ129" i="3"/>
  <c r="AL129" i="3" s="1"/>
  <c r="AK129" i="3"/>
  <c r="AM129" i="3" s="1"/>
  <c r="AJ130" i="3"/>
  <c r="AL130" i="3" s="1"/>
  <c r="AK130" i="3"/>
  <c r="AM130" i="3" s="1"/>
  <c r="AN154" i="3"/>
  <c r="AO154" i="3" s="1"/>
  <c r="AP154" i="3" s="1"/>
  <c r="V173" i="3"/>
  <c r="AK95" i="3"/>
  <c r="AM95" i="3" s="1"/>
  <c r="AJ95" i="3"/>
  <c r="AL95" i="3" s="1"/>
  <c r="AN110" i="3"/>
  <c r="AK113" i="3"/>
  <c r="AM113" i="3" s="1"/>
  <c r="AJ112" i="3"/>
  <c r="AL112" i="3" s="1"/>
  <c r="U155" i="3"/>
  <c r="V155" i="3"/>
  <c r="AK54" i="3"/>
  <c r="AM54" i="3" s="1"/>
  <c r="AN54" i="3" s="1"/>
  <c r="AO54" i="3" s="1"/>
  <c r="AP54" i="3" s="1"/>
  <c r="AK53" i="3"/>
  <c r="AM53" i="3" s="1"/>
  <c r="AK94" i="3"/>
  <c r="AM94" i="3" s="1"/>
  <c r="AN169" i="3"/>
  <c r="AO169" i="3" s="1"/>
  <c r="AP169" i="3" s="1"/>
  <c r="AN183" i="3"/>
  <c r="AO183" i="3" s="1"/>
  <c r="AP183" i="3" s="1"/>
  <c r="AJ40" i="3"/>
  <c r="AL40" i="3" s="1"/>
  <c r="AK63" i="3"/>
  <c r="AM63" i="3" s="1"/>
  <c r="AK85" i="3"/>
  <c r="AM85" i="3" s="1"/>
  <c r="AJ85" i="3"/>
  <c r="AL85" i="3" s="1"/>
  <c r="AN141" i="3"/>
  <c r="AO141" i="3" s="1"/>
  <c r="AP141" i="3" s="1"/>
  <c r="AN166" i="3"/>
  <c r="AO166" i="3" s="1"/>
  <c r="AP166" i="3" s="1"/>
  <c r="AJ94" i="3"/>
  <c r="AL94" i="3" s="1"/>
  <c r="AK109" i="3"/>
  <c r="AM109" i="3" s="1"/>
  <c r="AJ109" i="3"/>
  <c r="AL109" i="3" s="1"/>
  <c r="AN132" i="3"/>
  <c r="AO132" i="3" s="1"/>
  <c r="AP132" i="3" s="1"/>
  <c r="AE31" i="3"/>
  <c r="AJ33" i="3"/>
  <c r="AL33" i="3" s="1"/>
  <c r="AE51" i="3"/>
  <c r="AJ53" i="3"/>
  <c r="AL53" i="3" s="1"/>
  <c r="AN53" i="3" s="1"/>
  <c r="AO53" i="3" s="1"/>
  <c r="AP53" i="3" s="1"/>
  <c r="AK68" i="3"/>
  <c r="AM68" i="3" s="1"/>
  <c r="AN68" i="3" s="1"/>
  <c r="AE71" i="3"/>
  <c r="AJ73" i="3"/>
  <c r="AL73" i="3" s="1"/>
  <c r="AN73" i="3" s="1"/>
  <c r="AO73" i="3" s="1"/>
  <c r="AP73" i="3" s="1"/>
  <c r="AK88" i="3"/>
  <c r="AM88" i="3" s="1"/>
  <c r="AN88" i="3" s="1"/>
  <c r="AO88" i="3" s="1"/>
  <c r="AP88" i="3" s="1"/>
  <c r="AE91" i="3"/>
  <c r="AJ102" i="3"/>
  <c r="AL102" i="3" s="1"/>
  <c r="AJ116" i="3"/>
  <c r="AL116" i="3" s="1"/>
  <c r="AN116" i="3" s="1"/>
  <c r="AO116" i="3" s="1"/>
  <c r="AP116" i="3" s="1"/>
  <c r="AE122" i="3"/>
  <c r="AE135" i="3"/>
  <c r="AK143" i="3"/>
  <c r="AM143" i="3" s="1"/>
  <c r="AN143" i="3" s="1"/>
  <c r="AO143" i="3" s="1"/>
  <c r="AP143" i="3" s="1"/>
  <c r="AE147" i="3"/>
  <c r="AK151" i="3"/>
  <c r="AM151" i="3" s="1"/>
  <c r="AK170" i="3"/>
  <c r="AM170" i="3" s="1"/>
  <c r="AE205" i="3"/>
  <c r="AN211" i="3"/>
  <c r="AO211" i="3" s="1"/>
  <c r="AP211" i="3" s="1"/>
  <c r="AN140" i="3"/>
  <c r="AO140" i="3" s="1"/>
  <c r="AP140" i="3" s="1"/>
  <c r="U146" i="3"/>
  <c r="V146" i="3"/>
  <c r="V164" i="3"/>
  <c r="U164" i="3"/>
  <c r="AE169" i="3"/>
  <c r="AN175" i="3"/>
  <c r="AO175" i="3" s="1"/>
  <c r="AP175" i="3" s="1"/>
  <c r="T191" i="3"/>
  <c r="AK193" i="3"/>
  <c r="AM193" i="3" s="1"/>
  <c r="AN193" i="3" s="1"/>
  <c r="AO193" i="3" s="1"/>
  <c r="AP193" i="3" s="1"/>
  <c r="U209" i="3"/>
  <c r="V209" i="3"/>
  <c r="V110" i="3"/>
  <c r="U110" i="3"/>
  <c r="AK158" i="3"/>
  <c r="AM158" i="3" s="1"/>
  <c r="AN158" i="3" s="1"/>
  <c r="AO158" i="3" s="1"/>
  <c r="AP158" i="3" s="1"/>
  <c r="AE160" i="3"/>
  <c r="AK174" i="3"/>
  <c r="AM174" i="3" s="1"/>
  <c r="AN174" i="3" s="1"/>
  <c r="AO174" i="3" s="1"/>
  <c r="AP174" i="3" s="1"/>
  <c r="AJ177" i="3"/>
  <c r="AL177" i="3" s="1"/>
  <c r="AK185" i="3"/>
  <c r="AM185" i="3" s="1"/>
  <c r="AJ185" i="3"/>
  <c r="AL185" i="3" s="1"/>
  <c r="AK208" i="3"/>
  <c r="AM208" i="3" s="1"/>
  <c r="AJ208" i="3"/>
  <c r="AL208" i="3" s="1"/>
  <c r="AJ165" i="3"/>
  <c r="AL165" i="3" s="1"/>
  <c r="AN165" i="3" s="1"/>
  <c r="AO165" i="3" s="1"/>
  <c r="AP165" i="3" s="1"/>
  <c r="AK199" i="3"/>
  <c r="AM199" i="3" s="1"/>
  <c r="AJ199" i="3"/>
  <c r="AL199" i="3" s="1"/>
  <c r="AK61" i="3"/>
  <c r="AM61" i="3" s="1"/>
  <c r="AN61" i="3" s="1"/>
  <c r="AO61" i="3" s="1"/>
  <c r="AP61" i="3" s="1"/>
  <c r="AK81" i="3"/>
  <c r="AM81" i="3" s="1"/>
  <c r="AN81" i="3" s="1"/>
  <c r="AO81" i="3" s="1"/>
  <c r="AP81" i="3" s="1"/>
  <c r="AJ105" i="3"/>
  <c r="AL105" i="3" s="1"/>
  <c r="AN105" i="3" s="1"/>
  <c r="AO105" i="3" s="1"/>
  <c r="AP105" i="3" s="1"/>
  <c r="AK139" i="3"/>
  <c r="AM139" i="3" s="1"/>
  <c r="AN139" i="3" s="1"/>
  <c r="AO139" i="3" s="1"/>
  <c r="AP139" i="3" s="1"/>
  <c r="AK142" i="3"/>
  <c r="AM142" i="3" s="1"/>
  <c r="AN142" i="3" s="1"/>
  <c r="AO142" i="3" s="1"/>
  <c r="AP142" i="3" s="1"/>
  <c r="AJ147" i="3"/>
  <c r="AL147" i="3" s="1"/>
  <c r="AN147" i="3" s="1"/>
  <c r="AO147" i="3" s="1"/>
  <c r="AP147" i="3" s="1"/>
  <c r="AK146" i="3"/>
  <c r="AM146" i="3" s="1"/>
  <c r="AJ146" i="3"/>
  <c r="AL146" i="3" s="1"/>
  <c r="AJ164" i="3"/>
  <c r="AL164" i="3" s="1"/>
  <c r="AJ168" i="3"/>
  <c r="AL168" i="3" s="1"/>
  <c r="AK167" i="3"/>
  <c r="AM167" i="3" s="1"/>
  <c r="AK168" i="3"/>
  <c r="AM168" i="3" s="1"/>
  <c r="AJ173" i="3"/>
  <c r="AL173" i="3" s="1"/>
  <c r="AN173" i="3" s="1"/>
  <c r="AJ180" i="3"/>
  <c r="AL180" i="3" s="1"/>
  <c r="AK192" i="3"/>
  <c r="AM192" i="3" s="1"/>
  <c r="AN192" i="3" s="1"/>
  <c r="AJ198" i="3"/>
  <c r="AL198" i="3" s="1"/>
  <c r="AJ224" i="3"/>
  <c r="AL224" i="3" s="1"/>
  <c r="AK224" i="3"/>
  <c r="AM224" i="3" s="1"/>
  <c r="AK60" i="3"/>
  <c r="AM60" i="3" s="1"/>
  <c r="AN60" i="3" s="1"/>
  <c r="AO60" i="3" s="1"/>
  <c r="AP60" i="3" s="1"/>
  <c r="AK80" i="3"/>
  <c r="AM80" i="3" s="1"/>
  <c r="AN80" i="3" s="1"/>
  <c r="AO80" i="3" s="1"/>
  <c r="AP80" i="3" s="1"/>
  <c r="AJ83" i="3"/>
  <c r="AL83" i="3" s="1"/>
  <c r="AN83" i="3" s="1"/>
  <c r="AK112" i="3"/>
  <c r="AM112" i="3" s="1"/>
  <c r="AE120" i="3"/>
  <c r="AJ122" i="3"/>
  <c r="AL122" i="3" s="1"/>
  <c r="AK127" i="3"/>
  <c r="AM127" i="3" s="1"/>
  <c r="AJ127" i="3"/>
  <c r="AL127" i="3" s="1"/>
  <c r="AK152" i="3"/>
  <c r="AM152" i="3" s="1"/>
  <c r="AN152" i="3" s="1"/>
  <c r="AO152" i="3" s="1"/>
  <c r="AP152" i="3" s="1"/>
  <c r="AK164" i="3"/>
  <c r="AM164" i="3" s="1"/>
  <c r="AJ167" i="3"/>
  <c r="AL167" i="3" s="1"/>
  <c r="AE175" i="3"/>
  <c r="AK180" i="3"/>
  <c r="AM180" i="3" s="1"/>
  <c r="AJ186" i="3"/>
  <c r="AL186" i="3" s="1"/>
  <c r="AN186" i="3" s="1"/>
  <c r="AO186" i="3" s="1"/>
  <c r="AP186" i="3" s="1"/>
  <c r="V200" i="3"/>
  <c r="U200" i="3"/>
  <c r="AN233" i="3"/>
  <c r="AO233" i="3" s="1"/>
  <c r="AP233" i="3" s="1"/>
  <c r="AE98" i="3"/>
  <c r="AJ111" i="3"/>
  <c r="AL111" i="3" s="1"/>
  <c r="AN111" i="3" s="1"/>
  <c r="AO111" i="3" s="1"/>
  <c r="AP111" i="3" s="1"/>
  <c r="AE113" i="3"/>
  <c r="AE137" i="3"/>
  <c r="AK145" i="3"/>
  <c r="AM145" i="3" s="1"/>
  <c r="AN145" i="3" s="1"/>
  <c r="AO145" i="3" s="1"/>
  <c r="AP145" i="3" s="1"/>
  <c r="AK149" i="3"/>
  <c r="AM149" i="3" s="1"/>
  <c r="AN149" i="3" s="1"/>
  <c r="AO149" i="3" s="1"/>
  <c r="AP149" i="3" s="1"/>
  <c r="AK150" i="3"/>
  <c r="AM150" i="3" s="1"/>
  <c r="AJ150" i="3"/>
  <c r="AL150" i="3" s="1"/>
  <c r="AE155" i="3"/>
  <c r="AE166" i="3"/>
  <c r="AE181" i="3"/>
  <c r="AN194" i="3"/>
  <c r="AO194" i="3" s="1"/>
  <c r="AP194" i="3" s="1"/>
  <c r="AE210" i="3"/>
  <c r="AN215" i="3"/>
  <c r="AO215" i="3" s="1"/>
  <c r="AP215" i="3" s="1"/>
  <c r="AO191" i="3"/>
  <c r="AP191" i="3" s="1"/>
  <c r="AO218" i="3"/>
  <c r="AP218" i="3" s="1"/>
  <c r="AJ120" i="3"/>
  <c r="AL120" i="3" s="1"/>
  <c r="AN120" i="3" s="1"/>
  <c r="AO120" i="3" s="1"/>
  <c r="AP120" i="3" s="1"/>
  <c r="AN126" i="3"/>
  <c r="AO126" i="3" s="1"/>
  <c r="AP126" i="3" s="1"/>
  <c r="AK162" i="3"/>
  <c r="AM162" i="3" s="1"/>
  <c r="AN162" i="3" s="1"/>
  <c r="AO162" i="3" s="1"/>
  <c r="AP162" i="3" s="1"/>
  <c r="AK163" i="3"/>
  <c r="AM163" i="3" s="1"/>
  <c r="AJ163" i="3"/>
  <c r="AL163" i="3" s="1"/>
  <c r="AN179" i="3"/>
  <c r="AO179" i="3" s="1"/>
  <c r="AP179" i="3" s="1"/>
  <c r="AN195" i="3"/>
  <c r="AO195" i="3" s="1"/>
  <c r="AP195" i="3" s="1"/>
  <c r="AK178" i="3"/>
  <c r="AM178" i="3" s="1"/>
  <c r="AJ178" i="3"/>
  <c r="AL178" i="3" s="1"/>
  <c r="AJ181" i="3"/>
  <c r="AL181" i="3" s="1"/>
  <c r="AN181" i="3" s="1"/>
  <c r="AO181" i="3" s="1"/>
  <c r="AP181" i="3" s="1"/>
  <c r="AK200" i="3"/>
  <c r="AM200" i="3" s="1"/>
  <c r="AK201" i="3"/>
  <c r="AM201" i="3" s="1"/>
  <c r="AJ200" i="3"/>
  <c r="AL200" i="3" s="1"/>
  <c r="U227" i="3"/>
  <c r="V227" i="3"/>
  <c r="AJ107" i="3"/>
  <c r="AL107" i="3" s="1"/>
  <c r="AN107" i="3" s="1"/>
  <c r="AO107" i="3" s="1"/>
  <c r="AP107" i="3" s="1"/>
  <c r="AK119" i="3"/>
  <c r="AM119" i="3" s="1"/>
  <c r="AN119" i="3" s="1"/>
  <c r="AK138" i="3"/>
  <c r="AM138" i="3" s="1"/>
  <c r="AN138" i="3" s="1"/>
  <c r="AJ151" i="3"/>
  <c r="AL151" i="3" s="1"/>
  <c r="AN151" i="3" s="1"/>
  <c r="AO151" i="3" s="1"/>
  <c r="AP151" i="3" s="1"/>
  <c r="AN213" i="3"/>
  <c r="AO213" i="3" s="1"/>
  <c r="AP213" i="3" s="1"/>
  <c r="AK135" i="3"/>
  <c r="AM135" i="3" s="1"/>
  <c r="AN135" i="3" s="1"/>
  <c r="AO135" i="3" s="1"/>
  <c r="AP135" i="3" s="1"/>
  <c r="AK136" i="3"/>
  <c r="AM136" i="3" s="1"/>
  <c r="AN136" i="3" s="1"/>
  <c r="AO136" i="3" s="1"/>
  <c r="AP136" i="3" s="1"/>
  <c r="AE220" i="3"/>
  <c r="AE222" i="3"/>
  <c r="AK226" i="3"/>
  <c r="AM226" i="3" s="1"/>
  <c r="AN226" i="3" s="1"/>
  <c r="AO226" i="3" s="1"/>
  <c r="AP226" i="3" s="1"/>
  <c r="AJ225" i="3"/>
  <c r="AL225" i="3" s="1"/>
  <c r="AN225" i="3" s="1"/>
  <c r="AO225" i="3" s="1"/>
  <c r="AP225" i="3" s="1"/>
  <c r="AJ241" i="3"/>
  <c r="AL241" i="3" s="1"/>
  <c r="AJ242" i="3"/>
  <c r="AL242" i="3" s="1"/>
  <c r="AN257" i="3"/>
  <c r="AO257" i="3" s="1"/>
  <c r="AP257" i="3" s="1"/>
  <c r="AE233" i="3"/>
  <c r="AN256" i="3"/>
  <c r="AO256" i="3" s="1"/>
  <c r="AP256" i="3" s="1"/>
  <c r="AK209" i="3"/>
  <c r="AM209" i="3" s="1"/>
  <c r="AK210" i="3"/>
  <c r="AM210" i="3" s="1"/>
  <c r="AJ210" i="3"/>
  <c r="AL210" i="3" s="1"/>
  <c r="AJ212" i="3"/>
  <c r="AL212" i="3" s="1"/>
  <c r="AN212" i="3" s="1"/>
  <c r="AO212" i="3" s="1"/>
  <c r="AP212" i="3" s="1"/>
  <c r="AK223" i="3"/>
  <c r="AM223" i="3" s="1"/>
  <c r="AK236" i="3"/>
  <c r="AM236" i="3" s="1"/>
  <c r="AJ236" i="3"/>
  <c r="AL236" i="3" s="1"/>
  <c r="AJ209" i="3"/>
  <c r="AL209" i="3" s="1"/>
  <c r="AK212" i="3"/>
  <c r="AM212" i="3" s="1"/>
  <c r="AK220" i="3"/>
  <c r="AM220" i="3" s="1"/>
  <c r="AN220" i="3" s="1"/>
  <c r="AO220" i="3" s="1"/>
  <c r="AP220" i="3" s="1"/>
  <c r="AJ222" i="3"/>
  <c r="AL222" i="3" s="1"/>
  <c r="AN222" i="3" s="1"/>
  <c r="AO222" i="3" s="1"/>
  <c r="AP222" i="3" s="1"/>
  <c r="AE224" i="3"/>
  <c r="AE235" i="3"/>
  <c r="AK248" i="3"/>
  <c r="AM248" i="3" s="1"/>
  <c r="AJ248" i="3"/>
  <c r="AL248" i="3" s="1"/>
  <c r="AN269" i="3"/>
  <c r="AO269" i="3" s="1"/>
  <c r="AP269" i="3" s="1"/>
  <c r="AK157" i="3"/>
  <c r="AM157" i="3" s="1"/>
  <c r="AN157" i="3" s="1"/>
  <c r="AJ190" i="3"/>
  <c r="AL190" i="3" s="1"/>
  <c r="AK198" i="3"/>
  <c r="AM198" i="3" s="1"/>
  <c r="AJ207" i="3"/>
  <c r="AL207" i="3" s="1"/>
  <c r="AN207" i="3" s="1"/>
  <c r="AO207" i="3" s="1"/>
  <c r="AP207" i="3" s="1"/>
  <c r="AK233" i="3"/>
  <c r="AM233" i="3" s="1"/>
  <c r="AN243" i="3"/>
  <c r="AO243" i="3" s="1"/>
  <c r="AP243" i="3" s="1"/>
  <c r="AK246" i="3"/>
  <c r="AM246" i="3" s="1"/>
  <c r="AJ246" i="3"/>
  <c r="AL246" i="3" s="1"/>
  <c r="AN246" i="3" s="1"/>
  <c r="AO246" i="3" s="1"/>
  <c r="AP246" i="3" s="1"/>
  <c r="AJ245" i="3"/>
  <c r="AL245" i="3" s="1"/>
  <c r="AK252" i="3"/>
  <c r="AM252" i="3" s="1"/>
  <c r="AN252" i="3" s="1"/>
  <c r="AO252" i="3" s="1"/>
  <c r="AP252" i="3" s="1"/>
  <c r="AE128" i="3"/>
  <c r="AJ170" i="3"/>
  <c r="AL170" i="3" s="1"/>
  <c r="AN170" i="3" s="1"/>
  <c r="AO170" i="3" s="1"/>
  <c r="AP170" i="3" s="1"/>
  <c r="AE188" i="3"/>
  <c r="AK197" i="3"/>
  <c r="AM197" i="3" s="1"/>
  <c r="AN197" i="3" s="1"/>
  <c r="AO197" i="3" s="1"/>
  <c r="AP197" i="3" s="1"/>
  <c r="AK241" i="3"/>
  <c r="AM241" i="3" s="1"/>
  <c r="AK242" i="3"/>
  <c r="AM242" i="3" s="1"/>
  <c r="AK245" i="3"/>
  <c r="AM245" i="3" s="1"/>
  <c r="AJ250" i="3"/>
  <c r="AL250" i="3" s="1"/>
  <c r="AN250" i="3" s="1"/>
  <c r="AO250" i="3" s="1"/>
  <c r="AP250" i="3" s="1"/>
  <c r="AK251" i="3"/>
  <c r="AM251" i="3" s="1"/>
  <c r="T254" i="3"/>
  <c r="AJ260" i="3"/>
  <c r="AL260" i="3" s="1"/>
  <c r="AN260" i="3" s="1"/>
  <c r="AO260" i="3" s="1"/>
  <c r="AP260" i="3" s="1"/>
  <c r="AJ219" i="3"/>
  <c r="AL219" i="3" s="1"/>
  <c r="AN219" i="3" s="1"/>
  <c r="AO219" i="3" s="1"/>
  <c r="AP219" i="3" s="1"/>
  <c r="AE216" i="3"/>
  <c r="AK227" i="3"/>
  <c r="AM227" i="3" s="1"/>
  <c r="AJ227" i="3"/>
  <c r="AL227" i="3" s="1"/>
  <c r="AE246" i="3"/>
  <c r="V236" i="3"/>
  <c r="U236" i="3"/>
  <c r="AN240" i="3"/>
  <c r="AO240" i="3" s="1"/>
  <c r="AP240" i="3" s="1"/>
  <c r="AJ184" i="3"/>
  <c r="AL184" i="3" s="1"/>
  <c r="AN184" i="3" s="1"/>
  <c r="AO184" i="3" s="1"/>
  <c r="AP184" i="3" s="1"/>
  <c r="AJ223" i="3"/>
  <c r="AL223" i="3" s="1"/>
  <c r="AN223" i="3" s="1"/>
  <c r="AO223" i="3" s="1"/>
  <c r="AP223" i="3" s="1"/>
  <c r="AJ234" i="3"/>
  <c r="AL234" i="3" s="1"/>
  <c r="AN234" i="3" s="1"/>
  <c r="AO234" i="3" s="1"/>
  <c r="AP234" i="3" s="1"/>
  <c r="AK237" i="3"/>
  <c r="AM237" i="3" s="1"/>
  <c r="AN237" i="3" s="1"/>
  <c r="AO237" i="3" s="1"/>
  <c r="AP237" i="3" s="1"/>
  <c r="AK247" i="3"/>
  <c r="AM247" i="3" s="1"/>
  <c r="AN247" i="3" s="1"/>
  <c r="AO247" i="3" s="1"/>
  <c r="AP247" i="3" s="1"/>
  <c r="AJ251" i="3"/>
  <c r="AL251" i="3" s="1"/>
  <c r="AK259" i="3"/>
  <c r="AM259" i="3" s="1"/>
  <c r="AJ259" i="3"/>
  <c r="AL259" i="3" s="1"/>
  <c r="AK177" i="3"/>
  <c r="AM177" i="3" s="1"/>
  <c r="AK190" i="3"/>
  <c r="AM190" i="3" s="1"/>
  <c r="AK204" i="3"/>
  <c r="AM204" i="3" s="1"/>
  <c r="AN204" i="3" s="1"/>
  <c r="AO204" i="3" s="1"/>
  <c r="AP204" i="3" s="1"/>
  <c r="AK217" i="3"/>
  <c r="AM217" i="3" s="1"/>
  <c r="AK232" i="3"/>
  <c r="AM232" i="3" s="1"/>
  <c r="AN232" i="3" s="1"/>
  <c r="AO232" i="3" s="1"/>
  <c r="AP232" i="3" s="1"/>
  <c r="AJ254" i="3"/>
  <c r="AL254" i="3" s="1"/>
  <c r="AN254" i="3" s="1"/>
  <c r="AJ263" i="3"/>
  <c r="AL263" i="3" s="1"/>
  <c r="AN263" i="3" s="1"/>
  <c r="AJ277" i="3"/>
  <c r="AL277" i="3" s="1"/>
  <c r="AN277" i="3" s="1"/>
  <c r="AO277" i="3" s="1"/>
  <c r="AP277" i="3" s="1"/>
  <c r="AJ286" i="3"/>
  <c r="AL286" i="3" s="1"/>
  <c r="U290" i="3"/>
  <c r="AJ296" i="3"/>
  <c r="AL296" i="3" s="1"/>
  <c r="AN296" i="3" s="1"/>
  <c r="AO296" i="3" s="1"/>
  <c r="AP296" i="3" s="1"/>
  <c r="AJ300" i="3"/>
  <c r="AL300" i="3" s="1"/>
  <c r="AN300" i="3" s="1"/>
  <c r="AO300" i="3" s="1"/>
  <c r="AP300" i="3" s="1"/>
  <c r="AK299" i="3"/>
  <c r="AM299" i="3" s="1"/>
  <c r="AK300" i="3"/>
  <c r="AM300" i="3" s="1"/>
  <c r="AK303" i="3"/>
  <c r="AM303" i="3" s="1"/>
  <c r="AN303" i="3" s="1"/>
  <c r="AO303" i="3" s="1"/>
  <c r="AP303" i="3" s="1"/>
  <c r="AK304" i="3"/>
  <c r="AM304" i="3" s="1"/>
  <c r="AK310" i="3"/>
  <c r="AM310" i="3" s="1"/>
  <c r="V317" i="3"/>
  <c r="AN351" i="3"/>
  <c r="AO351" i="3" s="1"/>
  <c r="AP351" i="3" s="1"/>
  <c r="U371" i="3"/>
  <c r="V371" i="3"/>
  <c r="AK176" i="3"/>
  <c r="AM176" i="3" s="1"/>
  <c r="AN176" i="3" s="1"/>
  <c r="AO176" i="3" s="1"/>
  <c r="AP176" i="3" s="1"/>
  <c r="AK189" i="3"/>
  <c r="AM189" i="3" s="1"/>
  <c r="AN189" i="3" s="1"/>
  <c r="AO189" i="3" s="1"/>
  <c r="AP189" i="3" s="1"/>
  <c r="AK203" i="3"/>
  <c r="AM203" i="3" s="1"/>
  <c r="AN203" i="3" s="1"/>
  <c r="AO203" i="3" s="1"/>
  <c r="AP203" i="3" s="1"/>
  <c r="AK219" i="3"/>
  <c r="AM219" i="3" s="1"/>
  <c r="AE229" i="3"/>
  <c r="AJ255" i="3"/>
  <c r="AL255" i="3" s="1"/>
  <c r="AN255" i="3" s="1"/>
  <c r="AO255" i="3" s="1"/>
  <c r="AP255" i="3" s="1"/>
  <c r="AJ280" i="3"/>
  <c r="AL280" i="3" s="1"/>
  <c r="AN280" i="3" s="1"/>
  <c r="AO280" i="3" s="1"/>
  <c r="AP280" i="3" s="1"/>
  <c r="AJ287" i="3"/>
  <c r="AL287" i="3" s="1"/>
  <c r="AN287" i="3" s="1"/>
  <c r="AO287" i="3" s="1"/>
  <c r="AP287" i="3" s="1"/>
  <c r="AJ299" i="3"/>
  <c r="AL299" i="3" s="1"/>
  <c r="AN299" i="3" s="1"/>
  <c r="T308" i="3"/>
  <c r="AJ274" i="3"/>
  <c r="AL274" i="3" s="1"/>
  <c r="AN274" i="3" s="1"/>
  <c r="AO274" i="3" s="1"/>
  <c r="AP274" i="3" s="1"/>
  <c r="AJ281" i="3"/>
  <c r="AL281" i="3" s="1"/>
  <c r="AK282" i="3"/>
  <c r="AM282" i="3" s="1"/>
  <c r="AN282" i="3" s="1"/>
  <c r="AO282" i="3" s="1"/>
  <c r="AP282" i="3" s="1"/>
  <c r="AK281" i="3"/>
  <c r="AM281" i="3" s="1"/>
  <c r="AE278" i="3"/>
  <c r="AJ294" i="3"/>
  <c r="AL294" i="3" s="1"/>
  <c r="U335" i="3"/>
  <c r="V335" i="3"/>
  <c r="V272" i="3"/>
  <c r="AK291" i="3"/>
  <c r="AM291" i="3" s="1"/>
  <c r="AN291" i="3" s="1"/>
  <c r="AO291" i="3" s="1"/>
  <c r="AP291" i="3" s="1"/>
  <c r="AK290" i="3"/>
  <c r="AM290" i="3" s="1"/>
  <c r="AK311" i="3"/>
  <c r="AM311" i="3" s="1"/>
  <c r="AJ311" i="3"/>
  <c r="AL311" i="3" s="1"/>
  <c r="AK276" i="3"/>
  <c r="AM276" i="3" s="1"/>
  <c r="AJ290" i="3"/>
  <c r="AL290" i="3" s="1"/>
  <c r="AE292" i="3"/>
  <c r="AJ304" i="3"/>
  <c r="AL304" i="3" s="1"/>
  <c r="AJ310" i="3"/>
  <c r="AL310" i="3" s="1"/>
  <c r="AE242" i="3"/>
  <c r="AE305" i="3"/>
  <c r="AO391" i="3"/>
  <c r="AP391" i="3" s="1"/>
  <c r="U407" i="3"/>
  <c r="AK309" i="3"/>
  <c r="AM309" i="3" s="1"/>
  <c r="AJ309" i="3"/>
  <c r="AL309" i="3" s="1"/>
  <c r="AK308" i="3"/>
  <c r="AM308" i="3" s="1"/>
  <c r="AJ308" i="3"/>
  <c r="AL308" i="3" s="1"/>
  <c r="AN308" i="3" s="1"/>
  <c r="AK321" i="3"/>
  <c r="AM321" i="3" s="1"/>
  <c r="AK322" i="3"/>
  <c r="AM322" i="3" s="1"/>
  <c r="AJ322" i="3"/>
  <c r="AL322" i="3" s="1"/>
  <c r="AN381" i="3"/>
  <c r="AO381" i="3" s="1"/>
  <c r="AP381" i="3" s="1"/>
  <c r="AJ262" i="3"/>
  <c r="AL262" i="3" s="1"/>
  <c r="AJ273" i="3"/>
  <c r="AL273" i="3" s="1"/>
  <c r="AK272" i="3"/>
  <c r="AM272" i="3" s="1"/>
  <c r="AK273" i="3"/>
  <c r="AM273" i="3" s="1"/>
  <c r="AJ276" i="3"/>
  <c r="AL276" i="3" s="1"/>
  <c r="AN297" i="3"/>
  <c r="AO297" i="3" s="1"/>
  <c r="AP297" i="3" s="1"/>
  <c r="AK258" i="3"/>
  <c r="AM258" i="3" s="1"/>
  <c r="AK262" i="3"/>
  <c r="AM262" i="3" s="1"/>
  <c r="AK266" i="3"/>
  <c r="AM266" i="3" s="1"/>
  <c r="AN266" i="3" s="1"/>
  <c r="AO266" i="3" s="1"/>
  <c r="AP266" i="3" s="1"/>
  <c r="AJ272" i="3"/>
  <c r="AL272" i="3" s="1"/>
  <c r="AN275" i="3"/>
  <c r="AO275" i="3" s="1"/>
  <c r="AP275" i="3" s="1"/>
  <c r="U281" i="3"/>
  <c r="V299" i="3"/>
  <c r="AJ305" i="3"/>
  <c r="AL305" i="3" s="1"/>
  <c r="AN305" i="3" s="1"/>
  <c r="AO305" i="3" s="1"/>
  <c r="AP305" i="3" s="1"/>
  <c r="AN312" i="3"/>
  <c r="AO312" i="3" s="1"/>
  <c r="AP312" i="3" s="1"/>
  <c r="AJ314" i="3"/>
  <c r="AL314" i="3" s="1"/>
  <c r="AJ315" i="3"/>
  <c r="AL315" i="3" s="1"/>
  <c r="AN315" i="3" s="1"/>
  <c r="AO315" i="3" s="1"/>
  <c r="AP315" i="3" s="1"/>
  <c r="AN338" i="3"/>
  <c r="AO338" i="3" s="1"/>
  <c r="AP338" i="3" s="1"/>
  <c r="AK294" i="3"/>
  <c r="AM294" i="3" s="1"/>
  <c r="AK295" i="3"/>
  <c r="AM295" i="3" s="1"/>
  <c r="AN295" i="3" s="1"/>
  <c r="AO295" i="3" s="1"/>
  <c r="AP295" i="3" s="1"/>
  <c r="V344" i="3"/>
  <c r="U344" i="3"/>
  <c r="AN376" i="3"/>
  <c r="AO376" i="3" s="1"/>
  <c r="AP376" i="3" s="1"/>
  <c r="AN320" i="3"/>
  <c r="AO320" i="3" s="1"/>
  <c r="AP320" i="3" s="1"/>
  <c r="U389" i="3"/>
  <c r="V389" i="3"/>
  <c r="AJ217" i="3"/>
  <c r="AL217" i="3" s="1"/>
  <c r="AJ231" i="3"/>
  <c r="AL231" i="3" s="1"/>
  <c r="AN231" i="3" s="1"/>
  <c r="AO231" i="3" s="1"/>
  <c r="AP231" i="3" s="1"/>
  <c r="AJ244" i="3"/>
  <c r="AL244" i="3" s="1"/>
  <c r="AN244" i="3" s="1"/>
  <c r="AO244" i="3" s="1"/>
  <c r="AP244" i="3" s="1"/>
  <c r="AJ258" i="3"/>
  <c r="AL258" i="3" s="1"/>
  <c r="AN258" i="3" s="1"/>
  <c r="AO258" i="3" s="1"/>
  <c r="AP258" i="3" s="1"/>
  <c r="AJ271" i="3"/>
  <c r="AL271" i="3" s="1"/>
  <c r="AN271" i="3" s="1"/>
  <c r="AO271" i="3" s="1"/>
  <c r="AP271" i="3" s="1"/>
  <c r="AJ285" i="3"/>
  <c r="AL285" i="3" s="1"/>
  <c r="AK286" i="3"/>
  <c r="AM286" i="3" s="1"/>
  <c r="AJ298" i="3"/>
  <c r="AL298" i="3" s="1"/>
  <c r="AN298" i="3" s="1"/>
  <c r="AO298" i="3" s="1"/>
  <c r="AP298" i="3" s="1"/>
  <c r="AJ318" i="3"/>
  <c r="AL318" i="3" s="1"/>
  <c r="AK326" i="3"/>
  <c r="AM326" i="3" s="1"/>
  <c r="AN326" i="3" s="1"/>
  <c r="AE332" i="3"/>
  <c r="AJ342" i="3"/>
  <c r="AL342" i="3" s="1"/>
  <c r="AK343" i="3"/>
  <c r="AM343" i="3" s="1"/>
  <c r="AN343" i="3" s="1"/>
  <c r="AO343" i="3" s="1"/>
  <c r="AP343" i="3" s="1"/>
  <c r="AJ353" i="3"/>
  <c r="AL353" i="3" s="1"/>
  <c r="AN353" i="3" s="1"/>
  <c r="AK354" i="3"/>
  <c r="AM354" i="3" s="1"/>
  <c r="AJ362" i="3"/>
  <c r="AL362" i="3" s="1"/>
  <c r="AJ363" i="3"/>
  <c r="AL363" i="3" s="1"/>
  <c r="AN363" i="3" s="1"/>
  <c r="AO363" i="3" s="1"/>
  <c r="AP363" i="3" s="1"/>
  <c r="AK377" i="3"/>
  <c r="AM377" i="3" s="1"/>
  <c r="AN377" i="3" s="1"/>
  <c r="AO377" i="3" s="1"/>
  <c r="AP377" i="3" s="1"/>
  <c r="AK398" i="3"/>
  <c r="AM398" i="3" s="1"/>
  <c r="AN424" i="3"/>
  <c r="AO424" i="3" s="1"/>
  <c r="AP424" i="3" s="1"/>
  <c r="AK318" i="3"/>
  <c r="AM318" i="3" s="1"/>
  <c r="AJ327" i="3"/>
  <c r="AL327" i="3" s="1"/>
  <c r="AN327" i="3" s="1"/>
  <c r="AO327" i="3" s="1"/>
  <c r="AP327" i="3" s="1"/>
  <c r="AJ334" i="3"/>
  <c r="AL334" i="3" s="1"/>
  <c r="AN334" i="3" s="1"/>
  <c r="AO334" i="3" s="1"/>
  <c r="AP334" i="3" s="1"/>
  <c r="AK358" i="3"/>
  <c r="AM358" i="3" s="1"/>
  <c r="AJ358" i="3"/>
  <c r="AL358" i="3" s="1"/>
  <c r="AJ360" i="3"/>
  <c r="AL360" i="3" s="1"/>
  <c r="AN360" i="3" s="1"/>
  <c r="AO360" i="3" s="1"/>
  <c r="AP360" i="3" s="1"/>
  <c r="AK362" i="3"/>
  <c r="AM362" i="3" s="1"/>
  <c r="AJ408" i="3"/>
  <c r="AL408" i="3" s="1"/>
  <c r="AK408" i="3"/>
  <c r="AM408" i="3" s="1"/>
  <c r="AK407" i="3"/>
  <c r="AM407" i="3" s="1"/>
  <c r="AJ407" i="3"/>
  <c r="AL407" i="3" s="1"/>
  <c r="AN454" i="3"/>
  <c r="AO454" i="3" s="1"/>
  <c r="AP454" i="3" s="1"/>
  <c r="AE346" i="3"/>
  <c r="AK367" i="3"/>
  <c r="AM367" i="3" s="1"/>
  <c r="AN367" i="3" s="1"/>
  <c r="AO367" i="3" s="1"/>
  <c r="AP367" i="3" s="1"/>
  <c r="AN373" i="3"/>
  <c r="AO373" i="3" s="1"/>
  <c r="AP373" i="3" s="1"/>
  <c r="AN400" i="3"/>
  <c r="AO400" i="3" s="1"/>
  <c r="AP400" i="3" s="1"/>
  <c r="AN417" i="3"/>
  <c r="AO417" i="3" s="1"/>
  <c r="AP417" i="3" s="1"/>
  <c r="V452" i="3"/>
  <c r="U452" i="3"/>
  <c r="AJ388" i="3"/>
  <c r="AL388" i="3" s="1"/>
  <c r="AN388" i="3" s="1"/>
  <c r="AO388" i="3" s="1"/>
  <c r="AP388" i="3" s="1"/>
  <c r="AK395" i="3"/>
  <c r="AM395" i="3" s="1"/>
  <c r="AJ395" i="3"/>
  <c r="AL395" i="3" s="1"/>
  <c r="AJ307" i="3"/>
  <c r="AL307" i="3" s="1"/>
  <c r="AK307" i="3"/>
  <c r="AM307" i="3" s="1"/>
  <c r="AK335" i="3"/>
  <c r="AM335" i="3" s="1"/>
  <c r="AN335" i="3" s="1"/>
  <c r="AK347" i="3"/>
  <c r="AM347" i="3" s="1"/>
  <c r="AE355" i="3"/>
  <c r="AJ379" i="3"/>
  <c r="AL379" i="3" s="1"/>
  <c r="AK394" i="3"/>
  <c r="AM394" i="3" s="1"/>
  <c r="AJ397" i="3"/>
  <c r="AL397" i="3" s="1"/>
  <c r="AK397" i="3"/>
  <c r="AM397" i="3" s="1"/>
  <c r="AN404" i="3"/>
  <c r="AO404" i="3" s="1"/>
  <c r="AP404" i="3" s="1"/>
  <c r="AJ331" i="3"/>
  <c r="AL331" i="3" s="1"/>
  <c r="AN331" i="3" s="1"/>
  <c r="AO331" i="3" s="1"/>
  <c r="AP331" i="3" s="1"/>
  <c r="AJ336" i="3"/>
  <c r="AL336" i="3" s="1"/>
  <c r="AN336" i="3" s="1"/>
  <c r="AO336" i="3" s="1"/>
  <c r="AP336" i="3" s="1"/>
  <c r="AJ340" i="3"/>
  <c r="AL340" i="3" s="1"/>
  <c r="AN340" i="3" s="1"/>
  <c r="AO340" i="3" s="1"/>
  <c r="AP340" i="3" s="1"/>
  <c r="AJ346" i="3"/>
  <c r="AL346" i="3" s="1"/>
  <c r="AJ349" i="3"/>
  <c r="AL349" i="3" s="1"/>
  <c r="AN349" i="3" s="1"/>
  <c r="AO349" i="3" s="1"/>
  <c r="AP349" i="3" s="1"/>
  <c r="T353" i="3"/>
  <c r="AJ365" i="3"/>
  <c r="AL365" i="3" s="1"/>
  <c r="AK366" i="3"/>
  <c r="AM366" i="3" s="1"/>
  <c r="AN366" i="3" s="1"/>
  <c r="AO366" i="3" s="1"/>
  <c r="AP366" i="3" s="1"/>
  <c r="AK372" i="3"/>
  <c r="AM372" i="3" s="1"/>
  <c r="AJ372" i="3"/>
  <c r="AL372" i="3" s="1"/>
  <c r="AN372" i="3" s="1"/>
  <c r="AO372" i="3" s="1"/>
  <c r="AP372" i="3" s="1"/>
  <c r="AK371" i="3"/>
  <c r="AM371" i="3" s="1"/>
  <c r="AN371" i="3" s="1"/>
  <c r="AK379" i="3"/>
  <c r="AM379" i="3" s="1"/>
  <c r="AE380" i="3"/>
  <c r="AK386" i="3"/>
  <c r="AM386" i="3" s="1"/>
  <c r="AJ386" i="3"/>
  <c r="AL386" i="3" s="1"/>
  <c r="AK396" i="3"/>
  <c r="AM396" i="3" s="1"/>
  <c r="AN396" i="3" s="1"/>
  <c r="AO396" i="3" s="1"/>
  <c r="AP396" i="3" s="1"/>
  <c r="AE421" i="3"/>
  <c r="AK346" i="3"/>
  <c r="AM346" i="3" s="1"/>
  <c r="AK365" i="3"/>
  <c r="AM365" i="3" s="1"/>
  <c r="AK432" i="3"/>
  <c r="AM432" i="3" s="1"/>
  <c r="AJ432" i="3"/>
  <c r="AL432" i="3" s="1"/>
  <c r="AK433" i="3"/>
  <c r="AM433" i="3" s="1"/>
  <c r="AJ433" i="3"/>
  <c r="AL433" i="3" s="1"/>
  <c r="AJ330" i="3"/>
  <c r="AL330" i="3" s="1"/>
  <c r="AN330" i="3" s="1"/>
  <c r="AO330" i="3" s="1"/>
  <c r="AP330" i="3" s="1"/>
  <c r="AJ364" i="3"/>
  <c r="AL364" i="3" s="1"/>
  <c r="AN364" i="3" s="1"/>
  <c r="AO364" i="3" s="1"/>
  <c r="AP364" i="3" s="1"/>
  <c r="AK370" i="3"/>
  <c r="AM370" i="3" s="1"/>
  <c r="AK402" i="3"/>
  <c r="AM402" i="3" s="1"/>
  <c r="AJ402" i="3"/>
  <c r="AL402" i="3" s="1"/>
  <c r="AN402" i="3" s="1"/>
  <c r="AO402" i="3" s="1"/>
  <c r="AP402" i="3" s="1"/>
  <c r="AK314" i="3"/>
  <c r="AM314" i="3" s="1"/>
  <c r="AJ321" i="3"/>
  <c r="AL321" i="3" s="1"/>
  <c r="AN321" i="3" s="1"/>
  <c r="AO321" i="3" s="1"/>
  <c r="AP321" i="3" s="1"/>
  <c r="AK325" i="3"/>
  <c r="AM325" i="3" s="1"/>
  <c r="AN325" i="3" s="1"/>
  <c r="AO325" i="3" s="1"/>
  <c r="AP325" i="3" s="1"/>
  <c r="AJ329" i="3"/>
  <c r="AL329" i="3" s="1"/>
  <c r="AJ339" i="3"/>
  <c r="AL339" i="3" s="1"/>
  <c r="AN339" i="3" s="1"/>
  <c r="AO339" i="3" s="1"/>
  <c r="AP339" i="3" s="1"/>
  <c r="AK345" i="3"/>
  <c r="AM345" i="3" s="1"/>
  <c r="AN345" i="3" s="1"/>
  <c r="AE368" i="3"/>
  <c r="AK378" i="3"/>
  <c r="AM378" i="3" s="1"/>
  <c r="AN378" i="3" s="1"/>
  <c r="AO378" i="3" s="1"/>
  <c r="AP378" i="3" s="1"/>
  <c r="AJ387" i="3"/>
  <c r="AL387" i="3" s="1"/>
  <c r="AK401" i="3"/>
  <c r="AM401" i="3" s="1"/>
  <c r="AK412" i="3"/>
  <c r="AM412" i="3" s="1"/>
  <c r="AJ412" i="3"/>
  <c r="AL412" i="3" s="1"/>
  <c r="AN412" i="3" s="1"/>
  <c r="AO412" i="3" s="1"/>
  <c r="AP412" i="3" s="1"/>
  <c r="AJ302" i="3"/>
  <c r="AL302" i="3" s="1"/>
  <c r="AN302" i="3" s="1"/>
  <c r="AO302" i="3" s="1"/>
  <c r="AP302" i="3" s="1"/>
  <c r="AK329" i="3"/>
  <c r="AM329" i="3" s="1"/>
  <c r="AK387" i="3"/>
  <c r="AM387" i="3" s="1"/>
  <c r="AJ411" i="3"/>
  <c r="AL411" i="3" s="1"/>
  <c r="AN411" i="3" s="1"/>
  <c r="AO411" i="3" s="1"/>
  <c r="AP411" i="3" s="1"/>
  <c r="AJ301" i="3"/>
  <c r="AL301" i="3" s="1"/>
  <c r="AN301" i="3" s="1"/>
  <c r="AO301" i="3" s="1"/>
  <c r="AP301" i="3" s="1"/>
  <c r="AJ313" i="3"/>
  <c r="AL313" i="3" s="1"/>
  <c r="AN313" i="3" s="1"/>
  <c r="AO313" i="3" s="1"/>
  <c r="AP313" i="3" s="1"/>
  <c r="AJ324" i="3"/>
  <c r="AL324" i="3" s="1"/>
  <c r="AN324" i="3" s="1"/>
  <c r="AO324" i="3" s="1"/>
  <c r="AP324" i="3" s="1"/>
  <c r="AJ328" i="3"/>
  <c r="AL328" i="3" s="1"/>
  <c r="AN328" i="3" s="1"/>
  <c r="AO328" i="3" s="1"/>
  <c r="AP328" i="3" s="1"/>
  <c r="AJ317" i="3"/>
  <c r="AL317" i="3" s="1"/>
  <c r="AN317" i="3" s="1"/>
  <c r="AJ354" i="3"/>
  <c r="AL354" i="3" s="1"/>
  <c r="AN398" i="3"/>
  <c r="AK410" i="3"/>
  <c r="AM410" i="3" s="1"/>
  <c r="AJ410" i="3"/>
  <c r="AL410" i="3" s="1"/>
  <c r="AK420" i="3"/>
  <c r="AM420" i="3" s="1"/>
  <c r="AK419" i="3"/>
  <c r="AM419" i="3" s="1"/>
  <c r="AJ419" i="3"/>
  <c r="AL419" i="3" s="1"/>
  <c r="AJ420" i="3"/>
  <c r="AL420" i="3" s="1"/>
  <c r="AN420" i="3" s="1"/>
  <c r="AO420" i="3" s="1"/>
  <c r="AP420" i="3" s="1"/>
  <c r="AJ347" i="3"/>
  <c r="AL347" i="3" s="1"/>
  <c r="AN347" i="3" s="1"/>
  <c r="AO347" i="3" s="1"/>
  <c r="AP347" i="3" s="1"/>
  <c r="AJ382" i="3"/>
  <c r="AL382" i="3" s="1"/>
  <c r="AN382" i="3" s="1"/>
  <c r="AO382" i="3" s="1"/>
  <c r="AP382" i="3" s="1"/>
  <c r="AK427" i="3"/>
  <c r="AM427" i="3" s="1"/>
  <c r="AN427" i="3" s="1"/>
  <c r="AO427" i="3" s="1"/>
  <c r="AP427" i="3" s="1"/>
  <c r="V434" i="3"/>
  <c r="AJ452" i="3"/>
  <c r="AL452" i="3" s="1"/>
  <c r="AN452" i="3" s="1"/>
  <c r="AJ380" i="3"/>
  <c r="AL380" i="3" s="1"/>
  <c r="AK380" i="3"/>
  <c r="AM380" i="3" s="1"/>
  <c r="AJ401" i="3"/>
  <c r="AL401" i="3" s="1"/>
  <c r="AN401" i="3" s="1"/>
  <c r="AO401" i="3" s="1"/>
  <c r="AP401" i="3" s="1"/>
  <c r="AJ451" i="3"/>
  <c r="AL451" i="3" s="1"/>
  <c r="AN451" i="3" s="1"/>
  <c r="AO451" i="3" s="1"/>
  <c r="AP451" i="3" s="1"/>
  <c r="AJ465" i="3"/>
  <c r="AL465" i="3" s="1"/>
  <c r="AN465" i="3" s="1"/>
  <c r="AO465" i="3" s="1"/>
  <c r="AP465" i="3" s="1"/>
  <c r="AN478" i="3"/>
  <c r="AO478" i="3" s="1"/>
  <c r="AP478" i="3" s="1"/>
  <c r="AK406" i="3"/>
  <c r="AM406" i="3" s="1"/>
  <c r="AJ406" i="3"/>
  <c r="AL406" i="3" s="1"/>
  <c r="V425" i="3"/>
  <c r="U425" i="3"/>
  <c r="AJ437" i="3"/>
  <c r="AL437" i="3" s="1"/>
  <c r="AJ440" i="3"/>
  <c r="AL440" i="3" s="1"/>
  <c r="AK440" i="3"/>
  <c r="AM440" i="3" s="1"/>
  <c r="AJ439" i="3"/>
  <c r="AL439" i="3" s="1"/>
  <c r="AN439" i="3" s="1"/>
  <c r="AO439" i="3" s="1"/>
  <c r="AP439" i="3" s="1"/>
  <c r="AK442" i="3"/>
  <c r="AM442" i="3" s="1"/>
  <c r="AJ446" i="3"/>
  <c r="AL446" i="3" s="1"/>
  <c r="AK446" i="3"/>
  <c r="AM446" i="3" s="1"/>
  <c r="AK457" i="3"/>
  <c r="AM457" i="3" s="1"/>
  <c r="AJ457" i="3"/>
  <c r="AL457" i="3" s="1"/>
  <c r="AK486" i="3"/>
  <c r="AM486" i="3" s="1"/>
  <c r="AJ486" i="3"/>
  <c r="AL486" i="3" s="1"/>
  <c r="AK423" i="3"/>
  <c r="AM423" i="3" s="1"/>
  <c r="AJ423" i="3"/>
  <c r="AL423" i="3" s="1"/>
  <c r="AN423" i="3" s="1"/>
  <c r="AO423" i="3" s="1"/>
  <c r="AP423" i="3" s="1"/>
  <c r="AK426" i="3"/>
  <c r="AM426" i="3" s="1"/>
  <c r="U443" i="3"/>
  <c r="V443" i="3"/>
  <c r="AJ445" i="3"/>
  <c r="AL445" i="3" s="1"/>
  <c r="AJ447" i="3"/>
  <c r="AL447" i="3" s="1"/>
  <c r="AN447" i="3" s="1"/>
  <c r="AO447" i="3" s="1"/>
  <c r="AP447" i="3" s="1"/>
  <c r="U461" i="3"/>
  <c r="AJ463" i="3"/>
  <c r="AL463" i="3" s="1"/>
  <c r="AN473" i="3"/>
  <c r="AO473" i="3" s="1"/>
  <c r="AP473" i="3" s="1"/>
  <c r="AK418" i="3"/>
  <c r="AM418" i="3" s="1"/>
  <c r="AJ418" i="3"/>
  <c r="AL418" i="3" s="1"/>
  <c r="AK445" i="3"/>
  <c r="AM445" i="3" s="1"/>
  <c r="AE455" i="3"/>
  <c r="AK462" i="3"/>
  <c r="AM462" i="3" s="1"/>
  <c r="AN462" i="3" s="1"/>
  <c r="AO462" i="3" s="1"/>
  <c r="AP462" i="3" s="1"/>
  <c r="AJ453" i="3"/>
  <c r="AL453" i="3" s="1"/>
  <c r="AN466" i="3"/>
  <c r="AO466" i="3" s="1"/>
  <c r="AP466" i="3" s="1"/>
  <c r="AJ394" i="3"/>
  <c r="AL394" i="3" s="1"/>
  <c r="AN394" i="3" s="1"/>
  <c r="AO394" i="3" s="1"/>
  <c r="AP394" i="3" s="1"/>
  <c r="AE406" i="3"/>
  <c r="AJ409" i="3"/>
  <c r="AL409" i="3" s="1"/>
  <c r="AJ438" i="3"/>
  <c r="AL438" i="3" s="1"/>
  <c r="AN438" i="3" s="1"/>
  <c r="AO438" i="3" s="1"/>
  <c r="AP438" i="3" s="1"/>
  <c r="AK453" i="3"/>
  <c r="AM453" i="3" s="1"/>
  <c r="AJ461" i="3"/>
  <c r="AL461" i="3" s="1"/>
  <c r="AK469" i="3"/>
  <c r="AM469" i="3" s="1"/>
  <c r="AN475" i="3"/>
  <c r="AO475" i="3" s="1"/>
  <c r="AP475" i="3" s="1"/>
  <c r="AK461" i="3"/>
  <c r="AM461" i="3" s="1"/>
  <c r="T470" i="3"/>
  <c r="AN474" i="3"/>
  <c r="AO474" i="3" s="1"/>
  <c r="AP474" i="3" s="1"/>
  <c r="AK464" i="3"/>
  <c r="AM464" i="3" s="1"/>
  <c r="AJ464" i="3"/>
  <c r="AL464" i="3" s="1"/>
  <c r="V479" i="3"/>
  <c r="U479" i="3"/>
  <c r="AJ357" i="3"/>
  <c r="AL357" i="3" s="1"/>
  <c r="AN357" i="3" s="1"/>
  <c r="AO357" i="3" s="1"/>
  <c r="AP357" i="3" s="1"/>
  <c r="AJ370" i="3"/>
  <c r="AL370" i="3" s="1"/>
  <c r="AN370" i="3" s="1"/>
  <c r="AO370" i="3" s="1"/>
  <c r="AP370" i="3" s="1"/>
  <c r="AJ384" i="3"/>
  <c r="AL384" i="3" s="1"/>
  <c r="AN384" i="3" s="1"/>
  <c r="AO384" i="3" s="1"/>
  <c r="AP384" i="3" s="1"/>
  <c r="AK385" i="3"/>
  <c r="AM385" i="3" s="1"/>
  <c r="AN385" i="3" s="1"/>
  <c r="AO385" i="3" s="1"/>
  <c r="AP385" i="3" s="1"/>
  <c r="AJ392" i="3"/>
  <c r="AL392" i="3" s="1"/>
  <c r="AN392" i="3" s="1"/>
  <c r="AO392" i="3" s="1"/>
  <c r="AP392" i="3" s="1"/>
  <c r="AK403" i="3"/>
  <c r="AM403" i="3" s="1"/>
  <c r="AN403" i="3" s="1"/>
  <c r="AO403" i="3" s="1"/>
  <c r="AP403" i="3" s="1"/>
  <c r="AJ422" i="3"/>
  <c r="AL422" i="3" s="1"/>
  <c r="AE433" i="3"/>
  <c r="AK456" i="3"/>
  <c r="AM456" i="3" s="1"/>
  <c r="AJ479" i="3"/>
  <c r="AL479" i="3" s="1"/>
  <c r="AN479" i="3" s="1"/>
  <c r="AK480" i="3"/>
  <c r="AM480" i="3" s="1"/>
  <c r="AE420" i="3"/>
  <c r="AK437" i="3"/>
  <c r="AM437" i="3" s="1"/>
  <c r="AE454" i="3"/>
  <c r="AK477" i="3"/>
  <c r="AM477" i="3" s="1"/>
  <c r="AE413" i="3"/>
  <c r="AJ426" i="3"/>
  <c r="AL426" i="3" s="1"/>
  <c r="AJ485" i="3"/>
  <c r="AL485" i="3" s="1"/>
  <c r="U488" i="3"/>
  <c r="AK485" i="3"/>
  <c r="AM485" i="3" s="1"/>
  <c r="AJ481" i="3"/>
  <c r="AL481" i="3" s="1"/>
  <c r="AN481" i="3" s="1"/>
  <c r="AO481" i="3" s="1"/>
  <c r="AP481" i="3" s="1"/>
  <c r="AJ488" i="3"/>
  <c r="AL488" i="3" s="1"/>
  <c r="AK489" i="3"/>
  <c r="AM489" i="3" s="1"/>
  <c r="AJ489" i="3"/>
  <c r="AL489" i="3" s="1"/>
  <c r="AN489" i="3" s="1"/>
  <c r="AO489" i="3" s="1"/>
  <c r="AP489" i="3" s="1"/>
  <c r="AN487" i="3"/>
  <c r="AO487" i="3" s="1"/>
  <c r="AP487" i="3" s="1"/>
  <c r="AK488" i="3"/>
  <c r="AM488" i="3" s="1"/>
  <c r="AK450" i="3"/>
  <c r="AM450" i="3" s="1"/>
  <c r="AN450" i="3" s="1"/>
  <c r="AO450" i="3" s="1"/>
  <c r="AP450" i="3" s="1"/>
  <c r="AJ477" i="3"/>
  <c r="AL477" i="3" s="1"/>
  <c r="AJ480" i="3"/>
  <c r="AL480" i="3" s="1"/>
  <c r="AN480" i="3" s="1"/>
  <c r="AO480" i="3" s="1"/>
  <c r="AP480" i="3" s="1"/>
  <c r="AK484" i="3"/>
  <c r="AM484" i="3" s="1"/>
  <c r="AN484" i="3" s="1"/>
  <c r="AO484" i="3" s="1"/>
  <c r="AP484" i="3" s="1"/>
  <c r="AK409" i="3"/>
  <c r="AM409" i="3" s="1"/>
  <c r="AJ416" i="3"/>
  <c r="AL416" i="3" s="1"/>
  <c r="AN416" i="3" s="1"/>
  <c r="AK422" i="3"/>
  <c r="AM422" i="3" s="1"/>
  <c r="AK436" i="3"/>
  <c r="AM436" i="3" s="1"/>
  <c r="AN436" i="3" s="1"/>
  <c r="AJ443" i="3"/>
  <c r="AL443" i="3" s="1"/>
  <c r="AN443" i="3" s="1"/>
  <c r="AK449" i="3"/>
  <c r="AM449" i="3" s="1"/>
  <c r="AN449" i="3" s="1"/>
  <c r="AO449" i="3" s="1"/>
  <c r="AP449" i="3" s="1"/>
  <c r="AK463" i="3"/>
  <c r="AM463" i="3" s="1"/>
  <c r="AJ470" i="3"/>
  <c r="AL470" i="3" s="1"/>
  <c r="AN470" i="3" s="1"/>
  <c r="AK476" i="3"/>
  <c r="AM476" i="3" s="1"/>
  <c r="AK490" i="3"/>
  <c r="AM490" i="3" s="1"/>
  <c r="AN490" i="3" s="1"/>
  <c r="AO490" i="3" s="1"/>
  <c r="AP490" i="3" s="1"/>
  <c r="AJ415" i="3"/>
  <c r="AL415" i="3" s="1"/>
  <c r="AN415" i="3" s="1"/>
  <c r="AO415" i="3" s="1"/>
  <c r="AP415" i="3" s="1"/>
  <c r="AJ429" i="3"/>
  <c r="AL429" i="3" s="1"/>
  <c r="AN429" i="3" s="1"/>
  <c r="AO429" i="3" s="1"/>
  <c r="AP429" i="3" s="1"/>
  <c r="AJ442" i="3"/>
  <c r="AL442" i="3" s="1"/>
  <c r="AJ456" i="3"/>
  <c r="AL456" i="3" s="1"/>
  <c r="AJ469" i="3"/>
  <c r="AL469" i="3" s="1"/>
  <c r="AJ483" i="3"/>
  <c r="AL483" i="3" s="1"/>
  <c r="AN483" i="3" s="1"/>
  <c r="AO483" i="3" s="1"/>
  <c r="AP483" i="3" s="1"/>
  <c r="AJ496" i="3"/>
  <c r="AL496" i="3" s="1"/>
  <c r="AN496" i="3" s="1"/>
  <c r="AO496" i="3" s="1"/>
  <c r="AP496" i="3" s="1"/>
  <c r="AJ494" i="3"/>
  <c r="AL494" i="3" s="1"/>
  <c r="AN494" i="3" s="1"/>
  <c r="AO494" i="3" s="1"/>
  <c r="AP494" i="3" s="1"/>
  <c r="AJ493" i="3"/>
  <c r="AL493" i="3" s="1"/>
  <c r="AN493" i="3" s="1"/>
  <c r="AO493" i="3" s="1"/>
  <c r="AP493" i="3" s="1"/>
  <c r="AJ492" i="3"/>
  <c r="AL492" i="3" s="1"/>
  <c r="AN492" i="3" s="1"/>
  <c r="AO492" i="3" s="1"/>
  <c r="AP492" i="3" s="1"/>
  <c r="AJ491" i="3"/>
  <c r="AL491" i="3" s="1"/>
  <c r="AN491" i="3" s="1"/>
  <c r="AO491" i="3" s="1"/>
  <c r="AP491" i="3" s="1"/>
  <c r="AJ21" i="3" l="1"/>
  <c r="AN26" i="3"/>
  <c r="AO26" i="3" s="1"/>
  <c r="AP26" i="3" s="1"/>
  <c r="AN23" i="3"/>
  <c r="AO23" i="3" s="1"/>
  <c r="AP23" i="3" s="1"/>
  <c r="AN27" i="3"/>
  <c r="AO27" i="3" s="1"/>
  <c r="AP27" i="3" s="1"/>
  <c r="AN18" i="3"/>
  <c r="AO18" i="3" s="1"/>
  <c r="AP18" i="3" s="1"/>
  <c r="AN16" i="3"/>
  <c r="AO16" i="3" s="1"/>
  <c r="AP16" i="3" s="1"/>
  <c r="AN74" i="3"/>
  <c r="AO74" i="3" s="1"/>
  <c r="AP74" i="3" s="1"/>
  <c r="AN387" i="3"/>
  <c r="AO387" i="3" s="1"/>
  <c r="AP387" i="3" s="1"/>
  <c r="U29" i="3"/>
  <c r="AN468" i="3"/>
  <c r="AO468" i="3" s="1"/>
  <c r="AP468" i="3" s="1"/>
  <c r="AN444" i="3"/>
  <c r="AO444" i="3" s="1"/>
  <c r="AP444" i="3" s="1"/>
  <c r="AN458" i="3"/>
  <c r="AO458" i="3" s="1"/>
  <c r="AP458" i="3" s="1"/>
  <c r="AN316" i="3"/>
  <c r="AO316" i="3" s="1"/>
  <c r="AP316" i="3" s="1"/>
  <c r="AN216" i="3"/>
  <c r="AO216" i="3" s="1"/>
  <c r="AP216" i="3" s="1"/>
  <c r="AN485" i="3"/>
  <c r="AO485" i="3" s="1"/>
  <c r="AP485" i="3" s="1"/>
  <c r="AN409" i="3"/>
  <c r="AO409" i="3" s="1"/>
  <c r="AP409" i="3" s="1"/>
  <c r="AN307" i="3"/>
  <c r="AO307" i="3" s="1"/>
  <c r="AP307" i="3" s="1"/>
  <c r="AN314" i="3"/>
  <c r="AO314" i="3" s="1"/>
  <c r="AP314" i="3" s="1"/>
  <c r="AN102" i="3"/>
  <c r="AN354" i="3"/>
  <c r="AO354" i="3" s="1"/>
  <c r="AP354" i="3" s="1"/>
  <c r="AN342" i="3"/>
  <c r="AO342" i="3" s="1"/>
  <c r="AP342" i="3" s="1"/>
  <c r="AN285" i="3"/>
  <c r="AO285" i="3" s="1"/>
  <c r="AP285" i="3" s="1"/>
  <c r="AN94" i="3"/>
  <c r="AO94" i="3" s="1"/>
  <c r="AP94" i="3" s="1"/>
  <c r="AN15" i="3"/>
  <c r="AO15" i="3" s="1"/>
  <c r="AP15" i="3" s="1"/>
  <c r="AN229" i="3"/>
  <c r="AO229" i="3" s="1"/>
  <c r="AP229" i="3" s="1"/>
  <c r="AN399" i="3"/>
  <c r="AO399" i="3" s="1"/>
  <c r="AP399" i="3" s="1"/>
  <c r="AN332" i="3"/>
  <c r="AO332" i="3" s="1"/>
  <c r="AP332" i="3" s="1"/>
  <c r="AN249" i="3"/>
  <c r="AO249" i="3" s="1"/>
  <c r="AP249" i="3" s="1"/>
  <c r="AN11" i="3"/>
  <c r="AO11" i="3" s="1"/>
  <c r="AP11" i="3" s="1"/>
  <c r="U101" i="3"/>
  <c r="AN45" i="3"/>
  <c r="AO45" i="3" s="1"/>
  <c r="AP45" i="3" s="1"/>
  <c r="U83" i="3"/>
  <c r="AN97" i="3"/>
  <c r="AO97" i="3" s="1"/>
  <c r="AP97" i="3" s="1"/>
  <c r="AN33" i="3"/>
  <c r="AO33" i="3" s="1"/>
  <c r="AP33" i="3" s="1"/>
  <c r="AN40" i="3"/>
  <c r="AO40" i="3" s="1"/>
  <c r="AP40" i="3" s="1"/>
  <c r="AN469" i="3"/>
  <c r="AO469" i="3" s="1"/>
  <c r="AP469" i="3" s="1"/>
  <c r="AN476" i="3"/>
  <c r="AO476" i="3" s="1"/>
  <c r="AP476" i="3" s="1"/>
  <c r="AN408" i="3"/>
  <c r="AO408" i="3" s="1"/>
  <c r="AP408" i="3" s="1"/>
  <c r="AN201" i="3"/>
  <c r="AO201" i="3" s="1"/>
  <c r="AP201" i="3" s="1"/>
  <c r="U182" i="3"/>
  <c r="AN69" i="3"/>
  <c r="AO69" i="3" s="1"/>
  <c r="AP69" i="3" s="1"/>
  <c r="AN51" i="3"/>
  <c r="AO51" i="3" s="1"/>
  <c r="AP51" i="3" s="1"/>
  <c r="AN270" i="3"/>
  <c r="AO270" i="3" s="1"/>
  <c r="AP270" i="3" s="1"/>
  <c r="AN437" i="3"/>
  <c r="AO437" i="3" s="1"/>
  <c r="AP437" i="3" s="1"/>
  <c r="AN95" i="3"/>
  <c r="AO95" i="3" s="1"/>
  <c r="AP95" i="3" s="1"/>
  <c r="AN63" i="3"/>
  <c r="AO63" i="3" s="1"/>
  <c r="AP63" i="3" s="1"/>
  <c r="AN70" i="3"/>
  <c r="AO70" i="3" s="1"/>
  <c r="AP70" i="3" s="1"/>
  <c r="AN407" i="3"/>
  <c r="AO407" i="3" s="1"/>
  <c r="AP407" i="3" s="1"/>
  <c r="AN272" i="3"/>
  <c r="AN245" i="3"/>
  <c r="AO245" i="3" s="1"/>
  <c r="AP245" i="3" s="1"/>
  <c r="AN178" i="3"/>
  <c r="AO178" i="3" s="1"/>
  <c r="AP178" i="3" s="1"/>
  <c r="AN434" i="3"/>
  <c r="AO434" i="3" s="1"/>
  <c r="AP434" i="3" s="1"/>
  <c r="AN323" i="3"/>
  <c r="AO323" i="3" s="1"/>
  <c r="AP323" i="3" s="1"/>
  <c r="AN356" i="3"/>
  <c r="AO356" i="3" s="1"/>
  <c r="AP356" i="3" s="1"/>
  <c r="AN463" i="3"/>
  <c r="AO463" i="3" s="1"/>
  <c r="AP463" i="3" s="1"/>
  <c r="AN310" i="3"/>
  <c r="AO310" i="3" s="1"/>
  <c r="AP310" i="3" s="1"/>
  <c r="AN199" i="3"/>
  <c r="AO199" i="3" s="1"/>
  <c r="AP199" i="3" s="1"/>
  <c r="AN294" i="3"/>
  <c r="AO294" i="3" s="1"/>
  <c r="AP294" i="3" s="1"/>
  <c r="AN435" i="3"/>
  <c r="AO435" i="3" s="1"/>
  <c r="AP435" i="3" s="1"/>
  <c r="AN187" i="3"/>
  <c r="AO187" i="3" s="1"/>
  <c r="AP187" i="3" s="1"/>
  <c r="AN488" i="3"/>
  <c r="AN464" i="3"/>
  <c r="AO464" i="3" s="1"/>
  <c r="AP464" i="3" s="1"/>
  <c r="AN276" i="3"/>
  <c r="AO276" i="3" s="1"/>
  <c r="AP276" i="3" s="1"/>
  <c r="AN290" i="3"/>
  <c r="AN163" i="3"/>
  <c r="AO163" i="3" s="1"/>
  <c r="AP163" i="3" s="1"/>
  <c r="AN164" i="3"/>
  <c r="AN130" i="3"/>
  <c r="AO130" i="3" s="1"/>
  <c r="AP130" i="3" s="1"/>
  <c r="AN379" i="3"/>
  <c r="AO379" i="3" s="1"/>
  <c r="AP379" i="3" s="1"/>
  <c r="AN358" i="3"/>
  <c r="AO358" i="3" s="1"/>
  <c r="AP358" i="3" s="1"/>
  <c r="AN259" i="3"/>
  <c r="AO259" i="3" s="1"/>
  <c r="AP259" i="3" s="1"/>
  <c r="AN227" i="3"/>
  <c r="AN236" i="3"/>
  <c r="AN148" i="3"/>
  <c r="AO148" i="3" s="1"/>
  <c r="AP148" i="3" s="1"/>
  <c r="V326" i="3"/>
  <c r="U326" i="3"/>
  <c r="AN442" i="3"/>
  <c r="AO442" i="3" s="1"/>
  <c r="AP442" i="3" s="1"/>
  <c r="AN440" i="3"/>
  <c r="AO440" i="3" s="1"/>
  <c r="AP440" i="3" s="1"/>
  <c r="AN380" i="3"/>
  <c r="AN273" i="3"/>
  <c r="AO273" i="3" s="1"/>
  <c r="AP273" i="3" s="1"/>
  <c r="AN251" i="3"/>
  <c r="AO251" i="3" s="1"/>
  <c r="AP251" i="3" s="1"/>
  <c r="AN200" i="3"/>
  <c r="AQ200" i="3" s="1" a="1"/>
  <c r="AQ200" i="3" s="1"/>
  <c r="AR200" i="3" s="1"/>
  <c r="AN185" i="3"/>
  <c r="AO185" i="3" s="1"/>
  <c r="AP185" i="3" s="1"/>
  <c r="AN441" i="3"/>
  <c r="AO441" i="3" s="1"/>
  <c r="AP441" i="3" s="1"/>
  <c r="AN67" i="3"/>
  <c r="AO67" i="3" s="1"/>
  <c r="AP67" i="3" s="1"/>
  <c r="AN167" i="3"/>
  <c r="AO167" i="3" s="1"/>
  <c r="AP167" i="3" s="1"/>
  <c r="AN455" i="3"/>
  <c r="AO455" i="3" s="1"/>
  <c r="AP455" i="3" s="1"/>
  <c r="AN318" i="3"/>
  <c r="AO318" i="3" s="1"/>
  <c r="AP318" i="3" s="1"/>
  <c r="AN52" i="3"/>
  <c r="AO52" i="3" s="1"/>
  <c r="AP52" i="3" s="1"/>
  <c r="AO138" i="3"/>
  <c r="AP138" i="3" s="1"/>
  <c r="AQ137" i="3" a="1"/>
  <c r="AQ137" i="3" s="1"/>
  <c r="AR137" i="3" s="1"/>
  <c r="AO345" i="3"/>
  <c r="AP345" i="3" s="1"/>
  <c r="AO371" i="3"/>
  <c r="AP371" i="3" s="1"/>
  <c r="AO119" i="3"/>
  <c r="AP119" i="3" s="1"/>
  <c r="AO436" i="3"/>
  <c r="AP436" i="3" s="1"/>
  <c r="AO68" i="3"/>
  <c r="AP68" i="3" s="1"/>
  <c r="AO335" i="3"/>
  <c r="AP335" i="3" s="1"/>
  <c r="AO157" i="3"/>
  <c r="AP157" i="3" s="1"/>
  <c r="AQ155" i="3" a="1"/>
  <c r="AQ155" i="3" s="1"/>
  <c r="AR155" i="3" s="1"/>
  <c r="AO192" i="3"/>
  <c r="AP192" i="3" s="1"/>
  <c r="AO39" i="3"/>
  <c r="AP39" i="3" s="1"/>
  <c r="AN426" i="3"/>
  <c r="U470" i="3"/>
  <c r="V470" i="3"/>
  <c r="AN453" i="3"/>
  <c r="AO453" i="3" s="1"/>
  <c r="AP453" i="3" s="1"/>
  <c r="AN432" i="3"/>
  <c r="AO432" i="3" s="1"/>
  <c r="AP432" i="3" s="1"/>
  <c r="AN395" i="3"/>
  <c r="AO395" i="3" s="1"/>
  <c r="AP395" i="3" s="1"/>
  <c r="AN262" i="3"/>
  <c r="AO262" i="3" s="1"/>
  <c r="AP262" i="3" s="1"/>
  <c r="AN248" i="3"/>
  <c r="AO248" i="3" s="1"/>
  <c r="AP248" i="3" s="1"/>
  <c r="AN210" i="3"/>
  <c r="AO210" i="3" s="1"/>
  <c r="AP210" i="3" s="1"/>
  <c r="AN150" i="3"/>
  <c r="AO150" i="3" s="1"/>
  <c r="AP150" i="3" s="1"/>
  <c r="AN146" i="3"/>
  <c r="AN208" i="3"/>
  <c r="AO208" i="3" s="1"/>
  <c r="AP208" i="3" s="1"/>
  <c r="AN129" i="3"/>
  <c r="AO83" i="3"/>
  <c r="AP83" i="3" s="1"/>
  <c r="AN477" i="3"/>
  <c r="AO477" i="3" s="1"/>
  <c r="AP477" i="3" s="1"/>
  <c r="AO380" i="3"/>
  <c r="AP380" i="3" s="1"/>
  <c r="AN410" i="3"/>
  <c r="AO410" i="3" s="1"/>
  <c r="AP410" i="3" s="1"/>
  <c r="AN329" i="3"/>
  <c r="AO329" i="3" s="1"/>
  <c r="AP329" i="3" s="1"/>
  <c r="V128" i="3"/>
  <c r="U128" i="3"/>
  <c r="AN48" i="3"/>
  <c r="AQ407" i="3" a="1"/>
  <c r="AQ407" i="3" s="1"/>
  <c r="AR407" i="3" s="1"/>
  <c r="AO164" i="3"/>
  <c r="AP164" i="3" s="1"/>
  <c r="AO272" i="3"/>
  <c r="AP272" i="3" s="1"/>
  <c r="AN311" i="3"/>
  <c r="AO311" i="3" s="1"/>
  <c r="AP311" i="3" s="1"/>
  <c r="V191" i="3"/>
  <c r="U191" i="3"/>
  <c r="AO290" i="3"/>
  <c r="AP290" i="3" s="1"/>
  <c r="AQ290" i="3" a="1"/>
  <c r="AQ290" i="3" s="1"/>
  <c r="AR290" i="3" s="1"/>
  <c r="AO470" i="3"/>
  <c r="AP470" i="3" s="1"/>
  <c r="AN397" i="3"/>
  <c r="AO397" i="3" s="1"/>
  <c r="AP397" i="3" s="1"/>
  <c r="AN362" i="3"/>
  <c r="AO326" i="3"/>
  <c r="AP326" i="3" s="1"/>
  <c r="U254" i="3"/>
  <c r="V254" i="3"/>
  <c r="AN224" i="3"/>
  <c r="AO224" i="3" s="1"/>
  <c r="AP224" i="3" s="1"/>
  <c r="AN86" i="3"/>
  <c r="AO86" i="3" s="1"/>
  <c r="AP86" i="3" s="1"/>
  <c r="AK12" i="3"/>
  <c r="AO398" i="3"/>
  <c r="AP398" i="3" s="1"/>
  <c r="AN461" i="3"/>
  <c r="AN418" i="3"/>
  <c r="AO418" i="3" s="1"/>
  <c r="AP418" i="3" s="1"/>
  <c r="AN486" i="3"/>
  <c r="AO486" i="3" s="1"/>
  <c r="AP486" i="3" s="1"/>
  <c r="AO452" i="3"/>
  <c r="AP452" i="3" s="1"/>
  <c r="AN322" i="3"/>
  <c r="AO322" i="3" s="1"/>
  <c r="AP322" i="3" s="1"/>
  <c r="AN281" i="3"/>
  <c r="AN198" i="3"/>
  <c r="AO198" i="3" s="1"/>
  <c r="AP198" i="3" s="1"/>
  <c r="AN177" i="3"/>
  <c r="AO177" i="3" s="1"/>
  <c r="AP177" i="3" s="1"/>
  <c r="AN85" i="3"/>
  <c r="AO85" i="3" s="1"/>
  <c r="AP85" i="3" s="1"/>
  <c r="AN114" i="3"/>
  <c r="AO114" i="3" s="1"/>
  <c r="AP114" i="3" s="1"/>
  <c r="AN117" i="3"/>
  <c r="AO117" i="3" s="1"/>
  <c r="AP117" i="3" s="1"/>
  <c r="AO353" i="3"/>
  <c r="AP353" i="3" s="1"/>
  <c r="AN113" i="3"/>
  <c r="AO113" i="3" s="1"/>
  <c r="AP113" i="3" s="1"/>
  <c r="AN31" i="3"/>
  <c r="AO31" i="3" s="1"/>
  <c r="AP31" i="3" s="1"/>
  <c r="AO317" i="3"/>
  <c r="AP317" i="3" s="1"/>
  <c r="AO443" i="3"/>
  <c r="AP443" i="3" s="1"/>
  <c r="AN457" i="3"/>
  <c r="AO457" i="3" s="1"/>
  <c r="AP457" i="3" s="1"/>
  <c r="AN406" i="3"/>
  <c r="AO406" i="3" s="1"/>
  <c r="AP406" i="3" s="1"/>
  <c r="AN365" i="3"/>
  <c r="AO365" i="3" s="1"/>
  <c r="AP365" i="3" s="1"/>
  <c r="AN217" i="3"/>
  <c r="AO217" i="3" s="1"/>
  <c r="AP217" i="3" s="1"/>
  <c r="U308" i="3"/>
  <c r="V308" i="3"/>
  <c r="AN286" i="3"/>
  <c r="AO286" i="3" s="1"/>
  <c r="AP286" i="3" s="1"/>
  <c r="AN242" i="3"/>
  <c r="AO242" i="3" s="1"/>
  <c r="AP242" i="3" s="1"/>
  <c r="AN127" i="3"/>
  <c r="AO127" i="3" s="1"/>
  <c r="AP127" i="3" s="1"/>
  <c r="AN180" i="3"/>
  <c r="AO180" i="3" s="1"/>
  <c r="AP180" i="3" s="1"/>
  <c r="AN35" i="3"/>
  <c r="AO35" i="3" s="1"/>
  <c r="AP35" i="3" s="1"/>
  <c r="AN89" i="3"/>
  <c r="AO89" i="3" s="1"/>
  <c r="AP89" i="3" s="1"/>
  <c r="AN29" i="3"/>
  <c r="AO488" i="3"/>
  <c r="AP488" i="3" s="1"/>
  <c r="AQ488" i="3" a="1"/>
  <c r="AQ488" i="3" s="1"/>
  <c r="AR488" i="3" s="1"/>
  <c r="U353" i="3"/>
  <c r="V353" i="3"/>
  <c r="AO308" i="3"/>
  <c r="AP308" i="3" s="1"/>
  <c r="AO299" i="3"/>
  <c r="AP299" i="3" s="1"/>
  <c r="AQ227" i="3" a="1"/>
  <c r="AQ227" i="3" s="1"/>
  <c r="AR227" i="3" s="1"/>
  <c r="AO227" i="3"/>
  <c r="AP227" i="3" s="1"/>
  <c r="AN209" i="3"/>
  <c r="AN241" i="3"/>
  <c r="AO241" i="3" s="1"/>
  <c r="AP241" i="3" s="1"/>
  <c r="AO173" i="3"/>
  <c r="AP173" i="3" s="1"/>
  <c r="AJ12" i="3"/>
  <c r="AJ13" i="3" s="1"/>
  <c r="AO479" i="3"/>
  <c r="AP479" i="3" s="1"/>
  <c r="AO263" i="3"/>
  <c r="AP263" i="3" s="1"/>
  <c r="AQ263" i="3" a="1"/>
  <c r="AQ263" i="3" s="1"/>
  <c r="AR263" i="3" s="1"/>
  <c r="AO236" i="3"/>
  <c r="AP236" i="3" s="1"/>
  <c r="AN122" i="3"/>
  <c r="AO122" i="3" s="1"/>
  <c r="AP122" i="3" s="1"/>
  <c r="AO102" i="3"/>
  <c r="AP102" i="3" s="1"/>
  <c r="AN112" i="3"/>
  <c r="AO112" i="3" s="1"/>
  <c r="AP112" i="3" s="1"/>
  <c r="V56" i="3"/>
  <c r="U56" i="3"/>
  <c r="U47" i="3"/>
  <c r="V47" i="3"/>
  <c r="AN456" i="3"/>
  <c r="AO456" i="3" s="1"/>
  <c r="AP456" i="3" s="1"/>
  <c r="AO416" i="3"/>
  <c r="AP416" i="3" s="1"/>
  <c r="AN446" i="3"/>
  <c r="AO446" i="3" s="1"/>
  <c r="AP446" i="3" s="1"/>
  <c r="AN346" i="3"/>
  <c r="AO346" i="3" s="1"/>
  <c r="AP346" i="3" s="1"/>
  <c r="AN309" i="3"/>
  <c r="AO309" i="3" s="1"/>
  <c r="AP309" i="3" s="1"/>
  <c r="AN304" i="3"/>
  <c r="AO304" i="3" s="1"/>
  <c r="AP304" i="3" s="1"/>
  <c r="AQ254" i="3" a="1"/>
  <c r="AQ254" i="3" s="1"/>
  <c r="AR254" i="3" s="1"/>
  <c r="AO254" i="3"/>
  <c r="AP254" i="3" s="1"/>
  <c r="AN190" i="3"/>
  <c r="AO190" i="3" s="1"/>
  <c r="AP190" i="3" s="1"/>
  <c r="AN109" i="3"/>
  <c r="AO109" i="3" s="1"/>
  <c r="AP109" i="3" s="1"/>
  <c r="AN123" i="3"/>
  <c r="AO123" i="3" s="1"/>
  <c r="AP123" i="3" s="1"/>
  <c r="AN76" i="3"/>
  <c r="AO76" i="3" s="1"/>
  <c r="AP76" i="3" s="1"/>
  <c r="AN25" i="3"/>
  <c r="AO25" i="3" s="1"/>
  <c r="AP25" i="3" s="1"/>
  <c r="AN41" i="3"/>
  <c r="AO41" i="3" s="1"/>
  <c r="AP41" i="3" s="1"/>
  <c r="AN56" i="3"/>
  <c r="AN422" i="3"/>
  <c r="AO422" i="3" s="1"/>
  <c r="AP422" i="3" s="1"/>
  <c r="AN445" i="3"/>
  <c r="AO445" i="3" s="1"/>
  <c r="AP445" i="3" s="1"/>
  <c r="AN419" i="3"/>
  <c r="AO419" i="3" s="1"/>
  <c r="AP419" i="3" s="1"/>
  <c r="AN433" i="3"/>
  <c r="AO433" i="3" s="1"/>
  <c r="AP433" i="3" s="1"/>
  <c r="AN386" i="3"/>
  <c r="AO386" i="3" s="1"/>
  <c r="AP386" i="3" s="1"/>
  <c r="AO200" i="3"/>
  <c r="AP200" i="3" s="1"/>
  <c r="AN168" i="3"/>
  <c r="AO168" i="3" s="1"/>
  <c r="AP168" i="3" s="1"/>
  <c r="AO110" i="3"/>
  <c r="AP110" i="3" s="1"/>
  <c r="AN125" i="3"/>
  <c r="AO125" i="3" s="1"/>
  <c r="AP125" i="3" s="1"/>
  <c r="AL21" i="3" l="1"/>
  <c r="AN21" i="3" s="1"/>
  <c r="AO21" i="3" s="1"/>
  <c r="AP21" i="3" s="1"/>
  <c r="AJ22" i="3"/>
  <c r="AL22" i="3" s="1"/>
  <c r="AN22" i="3" s="1"/>
  <c r="AO22" i="3" s="1"/>
  <c r="AP22" i="3" s="1"/>
  <c r="AQ101" i="3" a="1"/>
  <c r="AQ101" i="3" s="1"/>
  <c r="AR101" i="3" s="1"/>
  <c r="AQ317" i="3" a="1"/>
  <c r="AQ317" i="3" s="1"/>
  <c r="AR317" i="3" s="1"/>
  <c r="AQ479" i="3" a="1"/>
  <c r="AQ479" i="3" s="1"/>
  <c r="AR479" i="3" s="1"/>
  <c r="AQ470" i="3" a="1"/>
  <c r="AQ470" i="3" s="1"/>
  <c r="AR470" i="3" s="1"/>
  <c r="AQ92" i="3" a="1"/>
  <c r="AQ92" i="3" s="1"/>
  <c r="AR92" i="3" s="1"/>
  <c r="AQ173" i="3" a="1"/>
  <c r="AQ173" i="3" s="1"/>
  <c r="AR173" i="3" s="1"/>
  <c r="AQ389" i="3" a="1"/>
  <c r="AQ389" i="3" s="1"/>
  <c r="AR389" i="3" s="1"/>
  <c r="AQ353" i="3" a="1"/>
  <c r="AQ353" i="3" s="1"/>
  <c r="AR353" i="3" s="1"/>
  <c r="AQ335" i="3" a="1"/>
  <c r="AQ335" i="3" s="1"/>
  <c r="AR335" i="3" s="1"/>
  <c r="AQ272" i="3" a="1"/>
  <c r="AQ272" i="3" s="1"/>
  <c r="AR272" i="3" s="1"/>
  <c r="AQ65" i="3" a="1"/>
  <c r="AQ65" i="3" s="1"/>
  <c r="AR65" i="3" s="1"/>
  <c r="AQ434" i="3" a="1"/>
  <c r="AQ434" i="3" s="1"/>
  <c r="AR434" i="3" s="1"/>
  <c r="AQ245" i="3" a="1"/>
  <c r="AQ245" i="3" s="1"/>
  <c r="AR245" i="3" s="1"/>
  <c r="AQ371" i="3" a="1"/>
  <c r="AQ371" i="3" s="1"/>
  <c r="AR371" i="3" s="1"/>
  <c r="AS227" i="3"/>
  <c r="AT227" i="3"/>
  <c r="AS407" i="3"/>
  <c r="AT407" i="3"/>
  <c r="AS200" i="3"/>
  <c r="AT200" i="3"/>
  <c r="AT254" i="3"/>
  <c r="AS254" i="3"/>
  <c r="AS263" i="3"/>
  <c r="AT263" i="3"/>
  <c r="AS488" i="3"/>
  <c r="AT488" i="3"/>
  <c r="AT155" i="3"/>
  <c r="AS155" i="3"/>
  <c r="AT137" i="3"/>
  <c r="AS137" i="3"/>
  <c r="AS290" i="3"/>
  <c r="AT290" i="3"/>
  <c r="AQ452" i="3" a="1"/>
  <c r="AQ452" i="3" s="1"/>
  <c r="AR452" i="3" s="1"/>
  <c r="AQ218" i="3" a="1"/>
  <c r="AQ218" i="3" s="1"/>
  <c r="AR218" i="3" s="1"/>
  <c r="AQ110" i="3" a="1"/>
  <c r="AQ110" i="3" s="1"/>
  <c r="AR110" i="3" s="1"/>
  <c r="AQ56" i="3" a="1"/>
  <c r="AQ56" i="3" s="1"/>
  <c r="AR56" i="3" s="1"/>
  <c r="AO56" i="3"/>
  <c r="AP56" i="3" s="1"/>
  <c r="AQ299" i="3" a="1"/>
  <c r="AQ299" i="3" s="1"/>
  <c r="AR299" i="3" s="1"/>
  <c r="AQ380" i="3" a="1"/>
  <c r="AQ380" i="3" s="1"/>
  <c r="AR380" i="3" s="1"/>
  <c r="AO461" i="3"/>
  <c r="AP461" i="3" s="1"/>
  <c r="AQ461" i="3" a="1"/>
  <c r="AQ461" i="3" s="1"/>
  <c r="AR461" i="3" s="1"/>
  <c r="AQ209" i="3" a="1"/>
  <c r="AQ209" i="3" s="1"/>
  <c r="AR209" i="3" s="1"/>
  <c r="AO209" i="3"/>
  <c r="AP209" i="3" s="1"/>
  <c r="AQ308" i="3" a="1"/>
  <c r="AQ308" i="3" s="1"/>
  <c r="AR308" i="3" s="1"/>
  <c r="AQ29" i="3" a="1"/>
  <c r="AQ29" i="3" s="1"/>
  <c r="AR29" i="3" s="1"/>
  <c r="AO29" i="3"/>
  <c r="AP29" i="3" s="1"/>
  <c r="AQ398" i="3" a="1"/>
  <c r="AQ398" i="3" s="1"/>
  <c r="AR398" i="3" s="1"/>
  <c r="AQ326" i="3" a="1"/>
  <c r="AQ326" i="3" s="1"/>
  <c r="AR326" i="3" s="1"/>
  <c r="AQ38" i="3" a="1"/>
  <c r="AQ38" i="3" s="1"/>
  <c r="AR38" i="3" s="1"/>
  <c r="AQ119" i="3" a="1"/>
  <c r="AQ119" i="3" s="1"/>
  <c r="AR119" i="3" s="1"/>
  <c r="AO48" i="3"/>
  <c r="AP48" i="3" s="1"/>
  <c r="AQ47" i="3" a="1"/>
  <c r="AQ47" i="3" s="1"/>
  <c r="AR47" i="3" s="1"/>
  <c r="AO362" i="3"/>
  <c r="AP362" i="3" s="1"/>
  <c r="AQ362" i="3" a="1"/>
  <c r="AQ362" i="3" s="1"/>
  <c r="AR362" i="3" s="1"/>
  <c r="AQ191" i="3" a="1"/>
  <c r="AQ191" i="3" s="1"/>
  <c r="AR191" i="3" s="1"/>
  <c r="AQ416" i="3" a="1"/>
  <c r="AQ416" i="3" s="1"/>
  <c r="AR416" i="3" s="1"/>
  <c r="AL12" i="3"/>
  <c r="AL13" i="3"/>
  <c r="AQ83" i="3" a="1"/>
  <c r="AQ83" i="3" s="1"/>
  <c r="AR83" i="3" s="1"/>
  <c r="AQ74" i="3" a="1"/>
  <c r="AQ74" i="3" s="1"/>
  <c r="AR74" i="3" s="1"/>
  <c r="AQ443" i="3" a="1"/>
  <c r="AQ443" i="3" s="1"/>
  <c r="AR443" i="3" s="1"/>
  <c r="AQ344" i="3" a="1"/>
  <c r="AQ344" i="3" s="1"/>
  <c r="AR344" i="3" s="1"/>
  <c r="AQ182" i="3" a="1"/>
  <c r="AQ182" i="3" s="1"/>
  <c r="AR182" i="3" s="1"/>
  <c r="AO281" i="3"/>
  <c r="AP281" i="3" s="1"/>
  <c r="AQ281" i="3" a="1"/>
  <c r="AQ281" i="3" s="1"/>
  <c r="AR281" i="3" s="1"/>
  <c r="AM12" i="3"/>
  <c r="AM13" i="3"/>
  <c r="AO129" i="3"/>
  <c r="AP129" i="3" s="1"/>
  <c r="AQ128" i="3" a="1"/>
  <c r="AQ128" i="3" s="1"/>
  <c r="AR128" i="3" s="1"/>
  <c r="AQ236" i="3" a="1"/>
  <c r="AQ236" i="3" s="1"/>
  <c r="AR236" i="3" s="1"/>
  <c r="AQ20" i="3" a="1"/>
  <c r="AQ20" i="3" s="1"/>
  <c r="AR20" i="3" s="1"/>
  <c r="AQ164" i="3" a="1"/>
  <c r="AQ164" i="3" s="1"/>
  <c r="AR164" i="3" s="1"/>
  <c r="AO426" i="3"/>
  <c r="AP426" i="3" s="1"/>
  <c r="AQ425" i="3" a="1"/>
  <c r="AQ425" i="3" s="1"/>
  <c r="AR425" i="3" s="1"/>
  <c r="AQ146" i="3" a="1"/>
  <c r="AQ146" i="3" s="1"/>
  <c r="AR146" i="3" s="1"/>
  <c r="AO146" i="3"/>
  <c r="AP146" i="3" s="1"/>
  <c r="AT173" i="3" l="1"/>
  <c r="AS173" i="3"/>
  <c r="AT92" i="3"/>
  <c r="AS92" i="3"/>
  <c r="AT470" i="3"/>
  <c r="AS470" i="3"/>
  <c r="AS335" i="3"/>
  <c r="AT335" i="3"/>
  <c r="AT479" i="3"/>
  <c r="AS479" i="3"/>
  <c r="AS353" i="3"/>
  <c r="AT353" i="3"/>
  <c r="AT317" i="3"/>
  <c r="AS317" i="3"/>
  <c r="AT389" i="3"/>
  <c r="AS389" i="3"/>
  <c r="AT101" i="3"/>
  <c r="AS101" i="3"/>
  <c r="AT245" i="3"/>
  <c r="AS245" i="3"/>
  <c r="AS434" i="3"/>
  <c r="AT434" i="3"/>
  <c r="AT65" i="3"/>
  <c r="AS65" i="3"/>
  <c r="AT371" i="3"/>
  <c r="AS371" i="3"/>
  <c r="AT272" i="3"/>
  <c r="AS272" i="3"/>
  <c r="AN12" i="3"/>
  <c r="AO12" i="3" s="1"/>
  <c r="AP12" i="3" s="1"/>
  <c r="AT308" i="3"/>
  <c r="AS308" i="3"/>
  <c r="AT56" i="3"/>
  <c r="AS56" i="3"/>
  <c r="AT452" i="3"/>
  <c r="AS452" i="3"/>
  <c r="AT110" i="3"/>
  <c r="AS110" i="3"/>
  <c r="AT47" i="3"/>
  <c r="AS47" i="3"/>
  <c r="AT128" i="3"/>
  <c r="AS128" i="3"/>
  <c r="AT281" i="3"/>
  <c r="AS281" i="3"/>
  <c r="AT425" i="3"/>
  <c r="AS425" i="3"/>
  <c r="AT74" i="3"/>
  <c r="AS74" i="3"/>
  <c r="AS119" i="3"/>
  <c r="AT119" i="3"/>
  <c r="AS326" i="3"/>
  <c r="AT326" i="3"/>
  <c r="AT398" i="3"/>
  <c r="AS398" i="3"/>
  <c r="AS461" i="3"/>
  <c r="AT461" i="3"/>
  <c r="AT380" i="3"/>
  <c r="AS380" i="3"/>
  <c r="AT83" i="3"/>
  <c r="AS83" i="3"/>
  <c r="AT20" i="3"/>
  <c r="AS20" i="3"/>
  <c r="AT416" i="3"/>
  <c r="AS416" i="3"/>
  <c r="AT164" i="3"/>
  <c r="AS164" i="3"/>
  <c r="AT182" i="3"/>
  <c r="AS182" i="3"/>
  <c r="AT344" i="3"/>
  <c r="AS344" i="3"/>
  <c r="AT218" i="3"/>
  <c r="AS218" i="3"/>
  <c r="AT191" i="3"/>
  <c r="AS191" i="3"/>
  <c r="AS209" i="3"/>
  <c r="AT209" i="3"/>
  <c r="AS236" i="3"/>
  <c r="AT236" i="3"/>
  <c r="AS362" i="3"/>
  <c r="AT362" i="3"/>
  <c r="AS29" i="3"/>
  <c r="AT29" i="3"/>
  <c r="AS299" i="3"/>
  <c r="AT299" i="3"/>
  <c r="AT38" i="3"/>
  <c r="AS38" i="3"/>
  <c r="AT146" i="3"/>
  <c r="AS146" i="3"/>
  <c r="AT443" i="3"/>
  <c r="AS443" i="3"/>
  <c r="AN13" i="3"/>
  <c r="AO13" i="3" s="1"/>
  <c r="AP13" i="3" s="1"/>
  <c r="AQ11" i="3" l="1" a="1"/>
  <c r="AQ11" i="3" s="1"/>
  <c r="AR11" i="3" s="1"/>
  <c r="AS11"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UIS</author>
    <author>Usuario</author>
  </authors>
  <commentList>
    <comment ref="O6" authorId="0" shapeId="0" xr:uid="{D05F4E12-355D-47EA-AAF6-CE2A48AD655B}">
      <text>
        <r>
          <rPr>
            <b/>
            <sz val="11"/>
            <color indexed="81"/>
            <rFont val="Humanst521 BT"/>
            <family val="2"/>
          </rPr>
          <t>ANÁLISIS DEL RIESGO INHERENTE:</t>
        </r>
        <r>
          <rPr>
            <sz val="11"/>
            <color indexed="81"/>
            <rFont val="Humanst521 BT"/>
            <family val="2"/>
          </rPr>
          <t xml:space="preserve">
El riesgo inherente hace referencia al riesgo inicial al que se expone o se enfrenta el proceso o la Institución, en ausencia de controles que permitan modificar su probabilidad, impacto o ambas.
Elemento de control que permite establecer la probabilidad de ocurrencia de los riesgos y el impacto de su materialización, calificándolos y evaluándolos a fin de determinar la capacidad de la Institución, para su tratamiento.</t>
        </r>
      </text>
    </comment>
    <comment ref="W6" authorId="0" shapeId="0" xr:uid="{3C71E648-8050-4141-AFB2-561B54FE22A7}">
      <text>
        <r>
          <rPr>
            <b/>
            <sz val="11"/>
            <color indexed="81"/>
            <rFont val="Humanst521 BT"/>
            <family val="2"/>
          </rPr>
          <t>VALORACIÓN DE CONTROLES</t>
        </r>
        <r>
          <rPr>
            <sz val="11"/>
            <color indexed="81"/>
            <rFont val="Humanst521 BT"/>
            <family val="2"/>
          </rPr>
          <t xml:space="preserve">
Para cada control establecido por el proceso se deben identificar los diferentes atributos, y de esta manera encontrar el efecto en la probabilidad e impacto de los riesgos.</t>
        </r>
      </text>
    </comment>
    <comment ref="AJ6" authorId="1" shapeId="0" xr:uid="{ACCF04E2-C76B-46FE-9E4F-87541526B85F}">
      <text>
        <r>
          <rPr>
            <b/>
            <sz val="11"/>
            <color indexed="81"/>
            <rFont val="Humanst521 BT"/>
            <family val="2"/>
          </rPr>
          <t xml:space="preserve">ANÁLISIS DE RIESGO RESIDUAL:
</t>
        </r>
        <r>
          <rPr>
            <sz val="11"/>
            <color indexed="81"/>
            <rFont val="Humanst521 BT"/>
            <family val="2"/>
          </rPr>
          <t xml:space="preserve">Nivel de riesgo que permanece posterior al tratamiento e implementación de controles. </t>
        </r>
        <r>
          <rPr>
            <sz val="9"/>
            <color indexed="81"/>
            <rFont val="Tahoma"/>
            <family val="2"/>
          </rPr>
          <t xml:space="preserve">
</t>
        </r>
      </text>
    </comment>
    <comment ref="AT6" authorId="1" shapeId="0" xr:uid="{D0AEBAD2-9C49-4FF0-B72A-EECB27E927BC}">
      <text>
        <r>
          <rPr>
            <sz val="9"/>
            <color indexed="81"/>
            <rFont val="Tahoma"/>
            <family val="2"/>
          </rPr>
          <t xml:space="preserve">Los planes de acción deben estar encaminados a reducir el riesgo inherente.
Ejemplo: Automatizar, implementar aplicativos, entre otros, de manera que se reduzca el error humano. 
Teniendo como base el resultado del tratamiento del riesgo residual y según la zona de ubicación, se deben formular acciones que contribuyan a evitar, reemplazar, rediseñar o eliminar la actividad que origina el riesgo, fortalecer los controles existentes o crear nuevos controles.
Ejemplo: Crear, actualizar documentos como manuales, procedimientos, guías, instructivos, entre otros.
</t>
        </r>
        <r>
          <rPr>
            <sz val="9"/>
            <color indexed="81"/>
            <rFont val="Tahoma"/>
            <family val="2"/>
          </rPr>
          <t xml:space="preserve">
</t>
        </r>
      </text>
    </comment>
    <comment ref="AA7" authorId="1" shapeId="0" xr:uid="{D92C4741-27D3-4900-8E40-BF13A3E2F874}">
      <text>
        <r>
          <rPr>
            <b/>
            <sz val="11"/>
            <color indexed="81"/>
            <rFont val="Humanst521 BT"/>
            <family val="2"/>
          </rPr>
          <t xml:space="preserve">ATRIBUTOS:
</t>
        </r>
        <r>
          <rPr>
            <sz val="11"/>
            <color indexed="81"/>
            <rFont val="Humanst521 BT"/>
            <family val="2"/>
          </rPr>
          <t xml:space="preserve">Son características que permiten valorar el control, y pueden ser de dos tipos: 
</t>
        </r>
        <r>
          <rPr>
            <b/>
            <sz val="11"/>
            <color indexed="81"/>
            <rFont val="Humanst521 BT"/>
            <family val="2"/>
          </rPr>
          <t>- Atributos de eficiencia:</t>
        </r>
        <r>
          <rPr>
            <sz val="11"/>
            <color indexed="81"/>
            <rFont val="Humanst521 BT"/>
            <family val="2"/>
          </rPr>
          <t xml:space="preserve"> tipo de control e implementación 
</t>
        </r>
        <r>
          <rPr>
            <b/>
            <sz val="11"/>
            <color indexed="81"/>
            <rFont val="Humanst521 BT"/>
            <family val="2"/>
          </rPr>
          <t>- Atributos informativos:</t>
        </r>
        <r>
          <rPr>
            <sz val="11"/>
            <color indexed="81"/>
            <rFont val="Humanst521 BT"/>
            <family val="2"/>
          </rPr>
          <t xml:space="preserve"> documentación, frecuencia y evidencia. Estos no tienen incidencia en la efectividad del control. </t>
        </r>
      </text>
    </comment>
    <comment ref="AI7" authorId="1" shapeId="0" xr:uid="{C8F605F3-9BEB-4521-9814-F1770C29DCF5}">
      <text>
        <r>
          <rPr>
            <b/>
            <sz val="11"/>
            <color indexed="81"/>
            <rFont val="Humanst521 BT"/>
            <family val="2"/>
          </rPr>
          <t>EFECTO DEL CONTROL:</t>
        </r>
        <r>
          <rPr>
            <sz val="11"/>
            <color indexed="81"/>
            <rFont val="Humanst521 BT"/>
            <family val="2"/>
          </rPr>
          <t xml:space="preserve">
Indica cuál de los aspectos de calificación del riesgo reduce: probabilidad o impacto</t>
        </r>
      </text>
    </comment>
    <comment ref="B8" authorId="0" shapeId="0" xr:uid="{75B9B028-FBB6-44FC-A382-6959DC91E040}">
      <text>
        <r>
          <rPr>
            <b/>
            <sz val="11"/>
            <color indexed="81"/>
            <rFont val="Humanst521 BT"/>
            <family val="2"/>
          </rPr>
          <t xml:space="preserve">PROCESO/ SUBPROCESO: 
</t>
        </r>
        <r>
          <rPr>
            <sz val="11"/>
            <color indexed="81"/>
            <rFont val="Humanst521 BT"/>
            <family val="2"/>
          </rPr>
          <t xml:space="preserve">Elija de la lista desplegable el nombre del proceso o subproceso y de forma automática se generará el objetivo del mismo.
Si selecciona </t>
        </r>
        <r>
          <rPr>
            <b/>
            <sz val="11"/>
            <color indexed="81"/>
            <rFont val="Humanst521 BT"/>
            <family val="2"/>
          </rPr>
          <t>TODOS LOS PROCESOS</t>
        </r>
        <r>
          <rPr>
            <sz val="11"/>
            <color indexed="81"/>
            <rFont val="Humanst521 BT"/>
            <family val="2"/>
          </rPr>
          <t xml:space="preserve">, y se presentan excepciones (procesos a los que no aplica) se debe insertar un comentario en la celda colocando a que procesos no aplica este riesgo. </t>
        </r>
      </text>
    </comment>
    <comment ref="C8" authorId="0" shapeId="0" xr:uid="{7D47144C-16BB-4CD2-A88A-A05E02F306C1}">
      <text>
        <r>
          <rPr>
            <b/>
            <sz val="11"/>
            <color indexed="81"/>
            <rFont val="Humanst521 BT"/>
            <family val="2"/>
          </rPr>
          <t xml:space="preserve">OBJETIVO DEL PROCESO O SUBPROCESO
</t>
        </r>
        <r>
          <rPr>
            <sz val="11"/>
            <color indexed="81"/>
            <rFont val="Humanst521 BT"/>
            <family val="2"/>
          </rPr>
          <t xml:space="preserve">
Es el objetivo que se encuentra en las caracterizaciones de proceso o subproceso
</t>
        </r>
        <r>
          <rPr>
            <b/>
            <sz val="11"/>
            <color indexed="81"/>
            <rFont val="Humanst521 BT"/>
            <family val="2"/>
          </rPr>
          <t>Nota:</t>
        </r>
        <r>
          <rPr>
            <sz val="11"/>
            <color indexed="81"/>
            <rFont val="Humanst521 BT"/>
            <family val="2"/>
          </rPr>
          <t xml:space="preserve"> Cada vez que sea actualizado el objetivo del proceso o subproceso se debe solicitar por correo electrónico a la Dirección de Control Interno y Evaluación de Gestión el ajuste de la plantilla de Riesgos. </t>
        </r>
      </text>
    </comment>
    <comment ref="D8" authorId="0" shapeId="0" xr:uid="{F4FC328A-B2CF-4F15-B873-8F9E7BA3917D}">
      <text>
        <r>
          <rPr>
            <b/>
            <sz val="11"/>
            <color indexed="81"/>
            <rFont val="Humanst521 BT"/>
            <family val="2"/>
          </rPr>
          <t>CLASIFICACIÓN DEL RIESGO:</t>
        </r>
        <r>
          <rPr>
            <sz val="11"/>
            <color indexed="81"/>
            <rFont val="Humanst521 BT"/>
            <family val="2"/>
          </rPr>
          <t xml:space="preserve">
Representa las clases de riesgos que pueden presentarse. 
Elija de la lista desplegable, </t>
        </r>
        <r>
          <rPr>
            <b/>
            <sz val="11"/>
            <color indexed="81"/>
            <rFont val="Humanst521 BT"/>
            <family val="2"/>
          </rPr>
          <t>la opción más representativa</t>
        </r>
        <r>
          <rPr>
            <sz val="11"/>
            <color indexed="81"/>
            <rFont val="Humanst521 BT"/>
            <family val="2"/>
          </rPr>
          <t xml:space="preserve"> por cada uno de los riesgos que se identifiquen en este mapa. 
Hacer clic en el icono para conocer las características de los riesgos.</t>
        </r>
      </text>
    </comment>
    <comment ref="E8" authorId="0" shapeId="0" xr:uid="{EE5D0C0D-D0A5-4385-93B3-1EBF7A669D95}">
      <text>
        <r>
          <rPr>
            <b/>
            <sz val="11"/>
            <color indexed="81"/>
            <rFont val="Humanst521 BT"/>
            <family val="2"/>
          </rPr>
          <t>CONSECUTIVO:</t>
        </r>
        <r>
          <rPr>
            <sz val="11"/>
            <color indexed="81"/>
            <rFont val="Humanst521 BT"/>
            <family val="2"/>
          </rPr>
          <t xml:space="preserve">
Este número consecutivo se utiliza para identificar cada riesgo, empezando desde R1, R2….Rn. El cual debe seleccionarse de la lista desplegable.
En caso de identificación de un nuevo riesgo debe continuar el consecutivo, sin asignar codificación ya utilizada. </t>
        </r>
        <r>
          <rPr>
            <sz val="11"/>
            <color indexed="81"/>
            <rFont val="Tahoma"/>
            <family val="2"/>
          </rPr>
          <t xml:space="preserve">
</t>
        </r>
      </text>
    </comment>
    <comment ref="F8" authorId="0" shapeId="0" xr:uid="{57C2D1CD-BDA6-466D-8FFD-247F24A7A650}">
      <text>
        <r>
          <rPr>
            <b/>
            <sz val="11"/>
            <color indexed="81"/>
            <rFont val="Humanst521 BT"/>
            <family val="2"/>
          </rPr>
          <t>ACTIVIDAD DE RIESGO:</t>
        </r>
        <r>
          <rPr>
            <sz val="11"/>
            <color indexed="81"/>
            <rFont val="Humanst521 BT"/>
            <family val="2"/>
          </rPr>
          <t xml:space="preserve">
Actividades ejecutadas por el proceso o subproceso, donde existe evidencia o se tienen indicios de que pueden ocurrir eventos de riesgo y deben mantenerse bajo control, para asegurar que cumpla con el objetivo del proceso.
</t>
        </r>
        <r>
          <rPr>
            <b/>
            <sz val="11"/>
            <color indexed="81"/>
            <rFont val="Humanst521 BT"/>
            <family val="2"/>
          </rPr>
          <t>Nota</t>
        </r>
        <r>
          <rPr>
            <sz val="11"/>
            <color indexed="81"/>
            <rFont val="Humanst521 BT"/>
            <family val="2"/>
          </rPr>
          <t xml:space="preserve">: para el caso de riesgo fiscal se determinan los puntos de riesgos. </t>
        </r>
      </text>
    </comment>
    <comment ref="G8" authorId="0" shapeId="0" xr:uid="{E7B67F6E-2DB2-4ACE-A7EA-D6B3024F6020}">
      <text>
        <r>
          <rPr>
            <b/>
            <sz val="11"/>
            <color indexed="81"/>
            <rFont val="Humanst521 BT"/>
            <family val="2"/>
          </rPr>
          <t>TIPO DE AFECTACIÓN:</t>
        </r>
        <r>
          <rPr>
            <sz val="11"/>
            <color indexed="81"/>
            <rFont val="Humanst521 BT"/>
            <family val="2"/>
          </rPr>
          <t xml:space="preserve">
Hace referencia al tipo de afectación que se puede presentar por la materialización del riesgo, puede ser de tipo Económico, Reputacional o los dos. 
Elija de la lista desplegable.</t>
        </r>
      </text>
    </comment>
    <comment ref="H8" authorId="0" shapeId="0" xr:uid="{3DD73A32-B083-469B-AC5A-2E88C58CC92F}">
      <text>
        <r>
          <rPr>
            <b/>
            <sz val="11"/>
            <color indexed="81"/>
            <rFont val="Humanst521 BT"/>
            <family val="2"/>
          </rPr>
          <t>CONSECUENCIA:</t>
        </r>
        <r>
          <rPr>
            <sz val="11"/>
            <color indexed="81"/>
            <rFont val="Humanst521 BT"/>
            <family val="2"/>
          </rPr>
          <t xml:space="preserve">
Describa de forma general, cual es la consecuencia potencial que generaría la materialización del riesgo. 
Nota: para la identificación de las consecuencias</t>
        </r>
        <r>
          <rPr>
            <b/>
            <sz val="11"/>
            <color indexed="81"/>
            <rFont val="Humanst521 BT"/>
            <family val="2"/>
          </rPr>
          <t xml:space="preserve"> puede</t>
        </r>
        <r>
          <rPr>
            <sz val="11"/>
            <color indexed="81"/>
            <rFont val="Humanst521 BT"/>
            <family val="2"/>
          </rPr>
          <t xml:space="preserve"> tener en cuenta los ejemplos que se encuentran en la </t>
        </r>
        <r>
          <rPr>
            <b/>
            <sz val="11"/>
            <color indexed="81"/>
            <rFont val="Humanst521 BT"/>
            <family val="2"/>
          </rPr>
          <t xml:space="preserve">hoja 'Tipo y consecuencias' </t>
        </r>
        <r>
          <rPr>
            <sz val="11"/>
            <color indexed="81"/>
            <rFont val="Humanst521 BT"/>
            <family val="2"/>
          </rPr>
          <t>de este documento.</t>
        </r>
      </text>
    </comment>
    <comment ref="I8" authorId="0" shapeId="0" xr:uid="{0BCD02E7-378D-4301-B4F7-F41EAC17F257}">
      <text>
        <r>
          <rPr>
            <b/>
            <sz val="11"/>
            <color indexed="81"/>
            <rFont val="Tahoma"/>
            <family val="2"/>
          </rPr>
          <t xml:space="preserve">Desviación en la actividad: 
</t>
        </r>
        <r>
          <rPr>
            <sz val="11"/>
            <color indexed="81"/>
            <rFont val="Humanst521 BT"/>
            <family val="2"/>
          </rPr>
          <t xml:space="preserve">Razones por las cuales se puede presentar el riesgo, origen del problema o posible incumplimiento de la actividad. </t>
        </r>
        <r>
          <rPr>
            <sz val="9"/>
            <color indexed="81"/>
            <rFont val="Tahoma"/>
            <family val="2"/>
          </rPr>
          <t xml:space="preserve">
</t>
        </r>
      </text>
    </comment>
    <comment ref="J8" authorId="0" shapeId="0" xr:uid="{C79603B1-7297-4477-BE8F-87A053D65CC4}">
      <text>
        <r>
          <rPr>
            <b/>
            <sz val="11"/>
            <color indexed="81"/>
            <rFont val="Humanst521 BT"/>
            <family val="2"/>
          </rPr>
          <t>DESCRIPCIÓN DEL RIESGO:</t>
        </r>
        <r>
          <rPr>
            <sz val="11"/>
            <color indexed="81"/>
            <rFont val="Humanst521 BT"/>
            <family val="2"/>
          </rPr>
          <t xml:space="preserve">  
Posibilidad de que suceda algún evento que tendrá un impacto sobre los objetivos de la Institución, pudiendo entorpecer el desarrollo de sus funciones.
Para la </t>
        </r>
        <r>
          <rPr>
            <b/>
            <sz val="11"/>
            <color indexed="81"/>
            <rFont val="Humanst521 BT"/>
            <family val="2"/>
          </rPr>
          <t>descripción del riesgo</t>
        </r>
        <r>
          <rPr>
            <sz val="11"/>
            <color indexed="81"/>
            <rFont val="Humanst521 BT"/>
            <family val="2"/>
          </rPr>
          <t xml:space="preserve"> se debe contemplar la siguiente estructura= "Posibilidad de" + tipo de afectación + consecuencia  + desviación en la actividad de riesgo. Ejemplo: </t>
        </r>
        <r>
          <rPr>
            <i/>
            <sz val="11"/>
            <color indexed="81"/>
            <rFont val="Humanst521 BT"/>
            <family val="2"/>
          </rPr>
          <t>Posibilidad de afectación económica y reputacional, por investigaciones o sanciones penales debido a malversación, apropiación o destinación indebida de recursos públicos.</t>
        </r>
        <r>
          <rPr>
            <sz val="11"/>
            <color indexed="81"/>
            <rFont val="Humanst521 BT"/>
            <family val="2"/>
          </rPr>
          <t xml:space="preserve">
</t>
        </r>
        <r>
          <rPr>
            <b/>
            <sz val="11"/>
            <color indexed="81"/>
            <rFont val="Humanst521 BT"/>
            <family val="2"/>
          </rPr>
          <t>Nota:</t>
        </r>
        <r>
          <rPr>
            <sz val="11"/>
            <color indexed="81"/>
            <rFont val="Humanst521 BT"/>
            <family val="2"/>
          </rPr>
          <t xml:space="preserve">  Es importante tener en cuenta que todos los riesgos que puedan llegar a existir en el proceso, no se deben plasmar en este mapa, la escogencia o definición  de estos riesgos, depende de lo que al interior del proceso se considere qué son los riesgos </t>
        </r>
        <r>
          <rPr>
            <b/>
            <sz val="11"/>
            <color indexed="81"/>
            <rFont val="Humanst521 BT"/>
            <family val="2"/>
          </rPr>
          <t>MAS IMPORTANTES</t>
        </r>
        <r>
          <rPr>
            <sz val="11"/>
            <color indexed="81"/>
            <rFont val="Humanst521 BT"/>
            <family val="2"/>
          </rPr>
          <t xml:space="preserve"> que de llegar a materializarse, podrían truncar, obstaculizar, retrasar o afectar de alguna manera, el cumplimiento de los objetivos del proceso y por ende los objetivos institucionales.</t>
        </r>
      </text>
    </comment>
    <comment ref="K8" authorId="0" shapeId="0" xr:uid="{4E3AC77A-A7EE-4AF1-A90A-5DB1E537DFE4}">
      <text>
        <r>
          <rPr>
            <b/>
            <sz val="11"/>
            <color indexed="81"/>
            <rFont val="Humanst521 BT"/>
            <family val="2"/>
          </rPr>
          <t>CAUSAS</t>
        </r>
        <r>
          <rPr>
            <sz val="11"/>
            <color indexed="81"/>
            <rFont val="Humanst521 BT"/>
            <family val="2"/>
          </rPr>
          <t xml:space="preserve">: 
Medios, circunstancias o situaciones generadores del riesgo.
Es esencial que las causas tengan </t>
        </r>
        <r>
          <rPr>
            <b/>
            <sz val="11"/>
            <color indexed="81"/>
            <rFont val="Humanst521 BT"/>
            <family val="2"/>
          </rPr>
          <t xml:space="preserve">relación directa </t>
        </r>
        <r>
          <rPr>
            <sz val="11"/>
            <color indexed="81"/>
            <rFont val="Humanst521 BT"/>
            <family val="2"/>
          </rPr>
          <t>con el evento de riesgo y se describa de forma clara, y así poder tener una descripción precisa del riesgo identificado.</t>
        </r>
      </text>
    </comment>
    <comment ref="L8" authorId="0" shapeId="0" xr:uid="{3F70AB38-47D1-40C4-808E-5453F3AEB0F4}">
      <text>
        <r>
          <rPr>
            <b/>
            <sz val="11"/>
            <color indexed="81"/>
            <rFont val="Humanst521 BT"/>
            <family val="2"/>
          </rPr>
          <t xml:space="preserve">CONTEXTO ESTRATÉGICO:
</t>
        </r>
        <r>
          <rPr>
            <sz val="11"/>
            <color indexed="81"/>
            <rFont val="Humanst521 BT"/>
            <family val="2"/>
          </rPr>
          <t xml:space="preserve">Son las condiciones internas y del entorno, que pueden generar eventos que originan oportunidades o afectan negativamente el cumplimiento de la misión y objetivos de la Institución.
Hacer clic en el icono para conocer los factores internos y externos. </t>
        </r>
      </text>
    </comment>
    <comment ref="U8" authorId="0" shapeId="0" xr:uid="{26A556DC-599B-4610-84AC-96EE797710CC}">
      <text>
        <r>
          <rPr>
            <b/>
            <sz val="11"/>
            <color indexed="81"/>
            <rFont val="Humanst521 BT"/>
            <family val="2"/>
          </rPr>
          <t xml:space="preserve">EVALUACIÓN DEL RIESGO: 
</t>
        </r>
        <r>
          <rPr>
            <sz val="11"/>
            <color indexed="81"/>
            <rFont val="Humanst521 BT"/>
            <family val="2"/>
          </rPr>
          <t>Permite comparar los resultados de la calificación del riesgo, con los criterios definidos para establecer el grado de exposición de la Institución al mismo; de esta forma es posible distinguir entre los riesgos bajos, moderados, altos y extremos y poder fijar las prioridades de las medidas a tomar requeridas para su manejo.</t>
        </r>
      </text>
    </comment>
    <comment ref="W8" authorId="0" shapeId="0" xr:uid="{ADAE3965-2115-4FE8-8E5F-0B39661E3028}">
      <text>
        <r>
          <rPr>
            <b/>
            <sz val="11"/>
            <color indexed="81"/>
            <rFont val="Humanst521 BT"/>
            <family val="2"/>
          </rPr>
          <t>CONSECUTIVO DEL CONTROL:</t>
        </r>
        <r>
          <rPr>
            <sz val="11"/>
            <color indexed="81"/>
            <rFont val="Humanst521 BT"/>
            <family val="2"/>
          </rPr>
          <t xml:space="preserve">
Este número consecutivo se utiliza para identificar cada </t>
        </r>
        <r>
          <rPr>
            <b/>
            <sz val="11"/>
            <color indexed="81"/>
            <rFont val="Humanst521 BT"/>
            <family val="2"/>
          </rPr>
          <t>control</t>
        </r>
        <r>
          <rPr>
            <sz val="11"/>
            <color indexed="81"/>
            <rFont val="Humanst521 BT"/>
            <family val="2"/>
          </rPr>
          <t xml:space="preserve">, empezando desde C1, C2….Cn. El cual se debe elegir de la lista desplegable.
El control puede aplicar a </t>
        </r>
        <r>
          <rPr>
            <b/>
            <sz val="11"/>
            <color indexed="81"/>
            <rFont val="Humanst521 BT"/>
            <family val="2"/>
          </rPr>
          <t xml:space="preserve">varias causas </t>
        </r>
        <r>
          <rPr>
            <sz val="11"/>
            <color indexed="81"/>
            <rFont val="Humanst521 BT"/>
            <family val="2"/>
          </rPr>
          <t xml:space="preserve">de un </t>
        </r>
        <r>
          <rPr>
            <b/>
            <sz val="11"/>
            <color indexed="81"/>
            <rFont val="Humanst521 BT"/>
            <family val="2"/>
          </rPr>
          <t>mismo riesgo.</t>
        </r>
        <r>
          <rPr>
            <sz val="11"/>
            <color indexed="81"/>
            <rFont val="Humanst521 BT"/>
            <family val="2"/>
          </rPr>
          <t xml:space="preserve">
</t>
        </r>
        <r>
          <rPr>
            <b/>
            <sz val="11"/>
            <color indexed="81"/>
            <rFont val="Humanst521 BT"/>
            <family val="2"/>
          </rPr>
          <t xml:space="preserve">
</t>
        </r>
        <r>
          <rPr>
            <sz val="11"/>
            <color indexed="81"/>
            <rFont val="Humanst521 BT"/>
            <family val="2"/>
          </rPr>
          <t>En el caso que el control identificado aplique para</t>
        </r>
        <r>
          <rPr>
            <b/>
            <sz val="11"/>
            <color indexed="81"/>
            <rFont val="Humanst521 BT"/>
            <family val="2"/>
          </rPr>
          <t xml:space="preserve"> otro riesgo</t>
        </r>
        <r>
          <rPr>
            <sz val="11"/>
            <color indexed="81"/>
            <rFont val="Humanst521 BT"/>
            <family val="2"/>
          </rPr>
          <t xml:space="preserve">, se debe </t>
        </r>
        <r>
          <rPr>
            <b/>
            <sz val="11"/>
            <color indexed="81"/>
            <rFont val="Humanst521 BT"/>
            <family val="2"/>
          </rPr>
          <t>repetir el consecutiv</t>
        </r>
        <r>
          <rPr>
            <sz val="11"/>
            <color indexed="81"/>
            <rFont val="Humanst521 BT"/>
            <family val="2"/>
          </rPr>
          <t xml:space="preserve">o, la </t>
        </r>
        <r>
          <rPr>
            <b/>
            <sz val="11"/>
            <color indexed="81"/>
            <rFont val="Humanst521 BT"/>
            <family val="2"/>
          </rPr>
          <t xml:space="preserve">descripción del control </t>
        </r>
        <r>
          <rPr>
            <sz val="11"/>
            <color indexed="81"/>
            <rFont val="Humanst521 BT"/>
            <family val="2"/>
          </rPr>
          <t xml:space="preserve">y </t>
        </r>
        <r>
          <rPr>
            <b/>
            <sz val="11"/>
            <color indexed="81"/>
            <rFont val="Humanst521 BT"/>
            <family val="2"/>
          </rPr>
          <t>realizar</t>
        </r>
        <r>
          <rPr>
            <sz val="11"/>
            <color indexed="81"/>
            <rFont val="Humanst521 BT"/>
            <family val="2"/>
          </rPr>
          <t xml:space="preserve"> </t>
        </r>
        <r>
          <rPr>
            <b/>
            <sz val="11"/>
            <color indexed="81"/>
            <rFont val="Humanst521 BT"/>
            <family val="2"/>
          </rPr>
          <t>nuevamente la valoración del control.</t>
        </r>
      </text>
    </comment>
    <comment ref="X8" authorId="0" shapeId="0" xr:uid="{65281360-6295-45E2-9F49-0DFC93228A6C}">
      <text>
        <r>
          <rPr>
            <b/>
            <sz val="11"/>
            <color indexed="81"/>
            <rFont val="Humanst521 BT"/>
            <family val="2"/>
          </rPr>
          <t>DESCRIPCIÓN DEL CONTROL:</t>
        </r>
        <r>
          <rPr>
            <sz val="11"/>
            <color indexed="81"/>
            <rFont val="Humanst521 BT"/>
            <family val="2"/>
          </rPr>
          <t xml:space="preserve">
Describa de forma clara cuales son los controles que actualmente realiza el proceso para mitigar el riesgo inherente.
La descripción debe contener los siguientes elementos:
- </t>
        </r>
        <r>
          <rPr>
            <b/>
            <sz val="11"/>
            <color indexed="81"/>
            <rFont val="Humanst521 BT"/>
            <family val="2"/>
          </rPr>
          <t xml:space="preserve">Propósito: </t>
        </r>
        <r>
          <rPr>
            <sz val="11"/>
            <color indexed="81"/>
            <rFont val="Humanst521 BT"/>
            <family val="2"/>
          </rPr>
          <t>para qué se realiza el control</t>
        </r>
        <r>
          <rPr>
            <b/>
            <sz val="11"/>
            <color indexed="81"/>
            <rFont val="Humanst521 BT"/>
            <family val="2"/>
          </rPr>
          <t xml:space="preserve"> </t>
        </r>
        <r>
          <rPr>
            <sz val="11"/>
            <color indexed="81"/>
            <rFont val="Humanst521 BT"/>
            <family val="2"/>
          </rPr>
          <t xml:space="preserve">(verificar, validar, conciliar, comparar, revisar, otro).
- </t>
        </r>
        <r>
          <rPr>
            <b/>
            <sz val="11"/>
            <color indexed="81"/>
            <rFont val="Humanst521 BT"/>
            <family val="2"/>
          </rPr>
          <t xml:space="preserve">Cómo se realiza la actividad, </t>
        </r>
        <r>
          <rPr>
            <sz val="11"/>
            <color indexed="81"/>
            <rFont val="Humanst521 BT"/>
            <family val="2"/>
          </rPr>
          <t>de tal forma que se pueda identificar la fuente u origen de la información.
 -</t>
        </r>
        <r>
          <rPr>
            <b/>
            <sz val="11"/>
            <color indexed="81"/>
            <rFont val="Humanst521 BT"/>
            <family val="2"/>
          </rPr>
          <t>Desviaciones u observaciones</t>
        </r>
        <r>
          <rPr>
            <sz val="11"/>
            <color indexed="81"/>
            <rFont val="Humanst521 BT"/>
            <family val="2"/>
          </rPr>
          <t xml:space="preserve">: detalle que se hace en los casos que se presenten diferencias o aspectos que no cumplan con los resultados esperados del control. </t>
        </r>
      </text>
    </comment>
    <comment ref="Y8" authorId="2" shapeId="0" xr:uid="{9997ADF3-A19B-4E62-8922-7A413424AF4D}">
      <text>
        <r>
          <rPr>
            <b/>
            <sz val="11"/>
            <color indexed="81"/>
            <rFont val="Humanst521 BT"/>
            <family val="2"/>
          </rPr>
          <t xml:space="preserve">RESPONSABLE: 
- Riesgos de Corrupción
</t>
        </r>
        <r>
          <rPr>
            <sz val="11"/>
            <color indexed="81"/>
            <rFont val="Humanst521 BT"/>
            <family val="2"/>
          </rPr>
          <t>Se debe incluir el proceso o unidad responsable del control</t>
        </r>
        <r>
          <rPr>
            <b/>
            <sz val="11"/>
            <color indexed="81"/>
            <rFont val="Humanst521 BT"/>
            <family val="2"/>
          </rPr>
          <t xml:space="preserve">
- Riesgos de Gestión y Fiscales
</t>
        </r>
        <r>
          <rPr>
            <sz val="11"/>
            <color indexed="81"/>
            <rFont val="Humanst521 BT"/>
            <family val="2"/>
          </rPr>
          <t xml:space="preserve">Se debe incluir el cargo/rol dentro de la unidad o proceso responsable del control 
</t>
        </r>
      </text>
    </comment>
    <comment ref="Z8" authorId="0" shapeId="0" xr:uid="{B0742B2F-D7DC-4BE5-907C-2EFBF1F99FD9}">
      <text>
        <r>
          <rPr>
            <b/>
            <sz val="11"/>
            <color indexed="81"/>
            <rFont val="Humanst521 BT"/>
            <family val="2"/>
          </rPr>
          <t>REGISTRO / EVIDENCIA:</t>
        </r>
        <r>
          <rPr>
            <sz val="11"/>
            <color indexed="81"/>
            <rFont val="Humanst521 BT"/>
            <family val="2"/>
          </rPr>
          <t xml:space="preserve">
Mencione el registro o la evidencia del control descrito.
Ejemplo: Listas de chequeo, Lista de Asistencia, Actas, Cuadro de control, Registro de ejecución de control en sistemas de información, Memorando, Correo electrónico, entre otros. 
Nota: Los controles pueden estar establecidos en Acuerdos, Resoluciones, Reglamentos, Manuales, Procedimientos, Protocolos, Instructivos, Guías, Sistemas de información.
</t>
        </r>
      </text>
    </comment>
    <comment ref="AA8" authorId="0" shapeId="0" xr:uid="{98719EFF-F697-4B5C-8231-661DD3C1410C}">
      <text>
        <r>
          <rPr>
            <b/>
            <sz val="11"/>
            <color indexed="81"/>
            <rFont val="Humanst521 BT"/>
            <family val="2"/>
          </rPr>
          <t>TIPOS DE CONTROL:</t>
        </r>
        <r>
          <rPr>
            <sz val="11"/>
            <color indexed="81"/>
            <rFont val="Humanst521 BT"/>
            <family val="2"/>
          </rPr>
          <t xml:space="preserve">
- </t>
        </r>
        <r>
          <rPr>
            <b/>
            <sz val="11"/>
            <color indexed="81"/>
            <rFont val="Humanst521 BT"/>
            <family val="2"/>
          </rPr>
          <t>Preventivo:</t>
        </r>
        <r>
          <rPr>
            <sz val="11"/>
            <color indexed="81"/>
            <rFont val="Humanst521 BT"/>
            <family val="2"/>
          </rPr>
          <t xml:space="preserve"> Aquellos que actúan para eliminar las causas del riesgo para prevenir su ocurrencia o materialización; su naturaleza está enfocada a atacar la </t>
        </r>
        <r>
          <rPr>
            <i/>
            <u/>
            <sz val="11"/>
            <color indexed="81"/>
            <rFont val="Humanst521 BT"/>
            <family val="2"/>
          </rPr>
          <t>probabilidad</t>
        </r>
        <r>
          <rPr>
            <sz val="11"/>
            <color indexed="81"/>
            <rFont val="Humanst521 BT"/>
            <family val="2"/>
          </rPr>
          <t xml:space="preserve">. 
- </t>
        </r>
        <r>
          <rPr>
            <b/>
            <sz val="11"/>
            <color indexed="81"/>
            <rFont val="Humanst521 BT"/>
            <family val="2"/>
          </rPr>
          <t>Detectivo</t>
        </r>
        <r>
          <rPr>
            <sz val="11"/>
            <color indexed="81"/>
            <rFont val="Humanst521 BT"/>
            <family val="2"/>
          </rPr>
          <t xml:space="preserve">: Aquellos que registran un evento después que se presenta; sirve para descubrir resultados no previstos, desviaciones al proceso o alertar sobre la presencia de un riesgo. Aportan en el tema de trazabilidad; su naturaleza está enfocada a atacar la </t>
        </r>
        <r>
          <rPr>
            <i/>
            <u/>
            <sz val="11"/>
            <color indexed="81"/>
            <rFont val="Humanst521 BT"/>
            <family val="2"/>
          </rPr>
          <t>probabilidad.</t>
        </r>
        <r>
          <rPr>
            <sz val="11"/>
            <color indexed="81"/>
            <rFont val="Humanst521 BT"/>
            <family val="2"/>
          </rPr>
          <t xml:space="preserve">
 -</t>
        </r>
        <r>
          <rPr>
            <b/>
            <sz val="11"/>
            <color indexed="81"/>
            <rFont val="Humanst521 BT"/>
            <family val="2"/>
          </rPr>
          <t>Correctivo:</t>
        </r>
        <r>
          <rPr>
            <sz val="11"/>
            <color indexed="81"/>
            <rFont val="Humanst521 BT"/>
            <family val="2"/>
          </rPr>
          <t xml:space="preserve"> Aquellos que permiten el restablecimiento de la actividad, después de ser detectado un evento no deseable. Estos no evitan que un evento suceda, pero permiten enfrentar la situación una vez se ha presentado; su naturaleza está enfocada a disminuir el</t>
        </r>
        <r>
          <rPr>
            <i/>
            <u/>
            <sz val="11"/>
            <color indexed="81"/>
            <rFont val="Humanst521 BT"/>
            <family val="2"/>
          </rPr>
          <t xml:space="preserve"> impacto. 
</t>
        </r>
        <r>
          <rPr>
            <sz val="11"/>
            <color indexed="81"/>
            <rFont val="Humanst521 BT"/>
            <family val="2"/>
          </rPr>
          <t xml:space="preserve">Hacer clic en el icono para ampliar la información. </t>
        </r>
      </text>
    </comment>
    <comment ref="AC8" authorId="0" shapeId="0" xr:uid="{8694D792-16E3-4645-BF71-D2FE912FB6C2}">
      <text>
        <r>
          <rPr>
            <b/>
            <sz val="11"/>
            <color indexed="81"/>
            <rFont val="Humanst521 BT"/>
            <family val="2"/>
          </rPr>
          <t>IMPLEMENTACIÓN:
- Automático:</t>
        </r>
        <r>
          <rPr>
            <sz val="11"/>
            <color indexed="81"/>
            <rFont val="Humanst521 BT"/>
            <family val="2"/>
          </rPr>
          <t xml:space="preserve"> controles que implican actividades de procesamiento o validación de información que se ejecutan por un sistema y/o aplicativo de manera automática sin la intervención de personas para su realización.
</t>
        </r>
        <r>
          <rPr>
            <b/>
            <sz val="11"/>
            <color indexed="81"/>
            <rFont val="Humanst521 BT"/>
            <family val="2"/>
          </rPr>
          <t>- Manual:</t>
        </r>
        <r>
          <rPr>
            <sz val="11"/>
            <color indexed="81"/>
            <rFont val="Humanst521 BT"/>
            <family val="2"/>
          </rPr>
          <t xml:space="preserve"> controles que son ejecutados por una persona, tiene implícito el error humano.</t>
        </r>
      </text>
    </comment>
    <comment ref="AD8" authorId="0" shapeId="0" xr:uid="{E0332756-0BA1-4125-B1BB-3C025D0E5CD9}">
      <text>
        <r>
          <rPr>
            <sz val="9"/>
            <color indexed="81"/>
            <rFont val="Tahoma"/>
            <family val="2"/>
          </rPr>
          <t xml:space="preserve">Este valor se obtiene del tipo de control y de la implementación que se encuentran en la hoja de valoración del control </t>
        </r>
      </text>
    </comment>
    <comment ref="AF8" authorId="1" shapeId="0" xr:uid="{78F16EE1-2AF7-4160-93CA-99D4B7B0358C}">
      <text>
        <r>
          <rPr>
            <b/>
            <sz val="11"/>
            <color indexed="81"/>
            <rFont val="Humanst521 BT"/>
            <family val="2"/>
          </rPr>
          <t xml:space="preserve">DOCUMENTACIÓN: 
- Documentado: </t>
        </r>
        <r>
          <rPr>
            <sz val="11"/>
            <color indexed="81"/>
            <rFont val="Humanst521 BT"/>
            <family val="2"/>
          </rPr>
          <t xml:space="preserve">controles que están documentados en el proceso, ya sea en manuales, procedimientos, guías o cualquier otro documento propio del proceso. 
</t>
        </r>
        <r>
          <rPr>
            <b/>
            <sz val="11"/>
            <color indexed="81"/>
            <rFont val="Humanst521 BT"/>
            <family val="2"/>
          </rPr>
          <t xml:space="preserve">- Sin documentar: </t>
        </r>
        <r>
          <rPr>
            <sz val="11"/>
            <color indexed="81"/>
            <rFont val="Humanst521 BT"/>
            <family val="2"/>
          </rPr>
          <t>controles que pese a que se ejecutan en el proceso no se encuentran documentados en ningún documento propio del proceso.</t>
        </r>
        <r>
          <rPr>
            <sz val="9"/>
            <color indexed="81"/>
            <rFont val="Tahoma"/>
            <family val="2"/>
          </rPr>
          <t xml:space="preserve">
</t>
        </r>
      </text>
    </comment>
    <comment ref="AG8" authorId="0" shapeId="0" xr:uid="{29089349-12DF-4F2C-8F95-3D4CCD581529}">
      <text>
        <r>
          <rPr>
            <b/>
            <sz val="11"/>
            <color indexed="81"/>
            <rFont val="Humanst521 BT"/>
            <family val="2"/>
          </rPr>
          <t>FRECUENCIA/ PERIODICIDAD:</t>
        </r>
        <r>
          <rPr>
            <sz val="11"/>
            <color indexed="81"/>
            <rFont val="Humanst521 BT"/>
            <family val="2"/>
          </rPr>
          <t xml:space="preserve">
Establezca la frecuencia con la que realiza el control durante la vigencia:
En el caso que las evidencias tengan diferentes frecuencias, se deberá seleccionar aquella de menor periodicidad. </t>
        </r>
      </text>
    </comment>
    <comment ref="AH8" authorId="1" shapeId="0" xr:uid="{70B55339-9846-4AE6-A918-1612E1F2F90B}">
      <text>
        <r>
          <rPr>
            <b/>
            <sz val="11"/>
            <color indexed="81"/>
            <rFont val="Humanst521 BT"/>
            <family val="2"/>
          </rPr>
          <t xml:space="preserve">EVIDENCIA:
- Con registro:  </t>
        </r>
        <r>
          <rPr>
            <sz val="11"/>
            <color indexed="81"/>
            <rFont val="Humanst521 BT"/>
            <family val="2"/>
          </rPr>
          <t xml:space="preserve">El control deja un registro permite evidencia la ejecución del control.
- </t>
        </r>
        <r>
          <rPr>
            <b/>
            <sz val="11"/>
            <color indexed="81"/>
            <rFont val="Humanst521 BT"/>
            <family val="2"/>
          </rPr>
          <t xml:space="preserve">Sin registro: </t>
        </r>
        <r>
          <rPr>
            <sz val="11"/>
            <color indexed="81"/>
            <rFont val="Humanst521 BT"/>
            <family val="2"/>
          </rPr>
          <t>El control no deja registro de la ejecución del control.</t>
        </r>
      </text>
    </comment>
    <comment ref="AP8" authorId="1" shapeId="0" xr:uid="{EE6048C3-96A3-4B8D-B165-84F85F924FA1}">
      <text>
        <r>
          <rPr>
            <b/>
            <sz val="11"/>
            <color indexed="81"/>
            <rFont val="Humanst521 BT"/>
            <family val="2"/>
          </rPr>
          <t>TRATAMIENTO:</t>
        </r>
        <r>
          <rPr>
            <sz val="11"/>
            <color indexed="81"/>
            <rFont val="Humanst521 BT"/>
            <family val="2"/>
          </rPr>
          <t xml:space="preserve">
Gestión que se debe adelantar frente al riesgo residual, que pueden ser según la zona de riesgo final: ASUMIR, ACEPTAR, REDUCIR O EVITAR. </t>
        </r>
      </text>
    </comment>
    <comment ref="AS8" authorId="1" shapeId="0" xr:uid="{E31E5D63-60CA-40FA-BE72-50A6F49A76F0}">
      <text>
        <r>
          <rPr>
            <b/>
            <sz val="11"/>
            <color indexed="81"/>
            <rFont val="Humanst521 BT"/>
            <family val="2"/>
          </rPr>
          <t>TRATAMIENTO:</t>
        </r>
        <r>
          <rPr>
            <sz val="11"/>
            <color indexed="81"/>
            <rFont val="Humanst521 BT"/>
            <family val="2"/>
          </rPr>
          <t xml:space="preserve">
Gestión que se debe adelantar frente al riesgo residual, que pueden ser según la zona de riesgo final: ASUMIR, ACEPTAR, REDUCIR O EVITAR. </t>
        </r>
      </text>
    </comment>
    <comment ref="L9" authorId="0" shapeId="0" xr:uid="{735040E3-CCA0-4FF1-96A5-268BC025E060}">
      <text>
        <r>
          <rPr>
            <b/>
            <sz val="11"/>
            <color indexed="81"/>
            <rFont val="Humanst521 BT"/>
            <family val="2"/>
          </rPr>
          <t xml:space="preserve">FACTORES EXTERNOS: </t>
        </r>
        <r>
          <rPr>
            <sz val="11"/>
            <color indexed="81"/>
            <rFont val="Humanst521 BT"/>
            <family val="2"/>
          </rPr>
          <t xml:space="preserve">
Elija de la lista desplegable el tipo de factor </t>
        </r>
        <r>
          <rPr>
            <b/>
            <sz val="11"/>
            <color indexed="81"/>
            <rFont val="Humanst521 BT"/>
            <family val="2"/>
          </rPr>
          <t>principal</t>
        </r>
        <r>
          <rPr>
            <sz val="11"/>
            <color indexed="81"/>
            <rFont val="Humanst521 BT"/>
            <family val="2"/>
          </rPr>
          <t xml:space="preserve"> que esté relacionado con las causas y con la generación del riesgo que identificado.
</t>
        </r>
      </text>
    </comment>
    <comment ref="M9" authorId="0" shapeId="0" xr:uid="{E36F15C9-04F0-41ED-9211-70E3569DCB20}">
      <text>
        <r>
          <rPr>
            <b/>
            <sz val="11"/>
            <color indexed="81"/>
            <rFont val="Humanst521 BT"/>
            <family val="2"/>
          </rPr>
          <t xml:space="preserve">FACTORES INTERNOS: </t>
        </r>
        <r>
          <rPr>
            <sz val="11"/>
            <color indexed="81"/>
            <rFont val="Humanst521 BT"/>
            <family val="2"/>
          </rPr>
          <t xml:space="preserve">
Elija de la lista desplegable el tipo de factor</t>
        </r>
        <r>
          <rPr>
            <b/>
            <sz val="11"/>
            <color indexed="81"/>
            <rFont val="Humanst521 BT"/>
            <family val="2"/>
          </rPr>
          <t xml:space="preserve"> principal</t>
        </r>
        <r>
          <rPr>
            <sz val="11"/>
            <color indexed="81"/>
            <rFont val="Humanst521 BT"/>
            <family val="2"/>
          </rPr>
          <t xml:space="preserve"> que esté relacionado con las causas y con la generación del riesgo identificado.
</t>
        </r>
        <r>
          <rPr>
            <b/>
            <sz val="11"/>
            <color indexed="81"/>
            <rFont val="Humanst521 BT"/>
            <family val="2"/>
          </rPr>
          <t>Nota:</t>
        </r>
        <r>
          <rPr>
            <sz val="11"/>
            <color indexed="81"/>
            <rFont val="Humanst521 BT"/>
            <family val="2"/>
          </rPr>
          <t xml:space="preserve"> Todos los factores internos pueden aplicar para los riesgos de corrupción.</t>
        </r>
      </text>
    </comment>
    <comment ref="N9" authorId="0" shapeId="0" xr:uid="{9D8EB49B-8D69-43C4-80FF-DCA469304C61}">
      <text>
        <r>
          <rPr>
            <b/>
            <sz val="11"/>
            <color indexed="81"/>
            <rFont val="Humanst521 BT"/>
            <family val="2"/>
          </rPr>
          <t>FACTORES DEL PROCESO:</t>
        </r>
        <r>
          <rPr>
            <sz val="11"/>
            <color indexed="81"/>
            <rFont val="Humanst521 BT"/>
            <family val="2"/>
          </rPr>
          <t xml:space="preserve">
Elija de la lista desplegable el tipo de factor que esté relacionado con las causas y con la generación del riesgo identificado.
Son los </t>
        </r>
        <r>
          <rPr>
            <b/>
            <sz val="11"/>
            <color indexed="81"/>
            <rFont val="Humanst521 BT"/>
            <family val="2"/>
          </rPr>
          <t>factores característicos o aspectos esenciales del proceso</t>
        </r>
        <r>
          <rPr>
            <sz val="11"/>
            <color indexed="81"/>
            <rFont val="Humanst521 BT"/>
            <family val="2"/>
          </rPr>
          <t xml:space="preserve"> y sus interrelaciones.</t>
        </r>
      </text>
    </comment>
    <comment ref="O9" authorId="0" shapeId="0" xr:uid="{6B3CAC30-A050-4691-839B-C43F3B8E9118}">
      <text>
        <r>
          <rPr>
            <b/>
            <sz val="9"/>
            <color indexed="81"/>
            <rFont val="Tahoma"/>
            <family val="2"/>
          </rPr>
          <t>FRECUENCIA</t>
        </r>
        <r>
          <rPr>
            <sz val="9"/>
            <color indexed="81"/>
            <rFont val="Tahoma"/>
            <family val="2"/>
          </rPr>
          <t xml:space="preserve">: 
Digitar el </t>
        </r>
        <r>
          <rPr>
            <b/>
            <sz val="9"/>
            <color indexed="81"/>
            <rFont val="Tahoma"/>
            <family val="2"/>
          </rPr>
          <t>número</t>
        </r>
        <r>
          <rPr>
            <sz val="9"/>
            <color indexed="81"/>
            <rFont val="Tahoma"/>
            <family val="2"/>
          </rPr>
          <t xml:space="preserve"> de veces en las que se presenta al año.
</t>
        </r>
        <r>
          <rPr>
            <b/>
            <sz val="9"/>
            <color indexed="81"/>
            <rFont val="Tahoma"/>
            <family val="2"/>
          </rPr>
          <t>MUY ALT</t>
        </r>
        <r>
          <rPr>
            <sz val="9"/>
            <color indexed="81"/>
            <rFont val="Tahoma"/>
            <family val="2"/>
          </rPr>
          <t xml:space="preserve">A: El proceso, actividad o situación que conlleva al riesgo se realiza 240 o más veces al año (se realiza 1 vez al día o más)
</t>
        </r>
        <r>
          <rPr>
            <b/>
            <sz val="9"/>
            <color indexed="81"/>
            <rFont val="Tahoma"/>
            <family val="2"/>
          </rPr>
          <t>ALTA</t>
        </r>
        <r>
          <rPr>
            <sz val="9"/>
            <color indexed="81"/>
            <rFont val="Tahoma"/>
            <family val="2"/>
          </rPr>
          <t xml:space="preserve">: El proceso, actividad o situación que conlleva al riesgo se realiza más de 48 y menos de 240 veces al año (se realiza 2 a 5 veces a la semana)
</t>
        </r>
        <r>
          <rPr>
            <b/>
            <sz val="9"/>
            <color indexed="81"/>
            <rFont val="Tahoma"/>
            <family val="2"/>
          </rPr>
          <t>MEDIA</t>
        </r>
        <r>
          <rPr>
            <sz val="9"/>
            <color indexed="81"/>
            <rFont val="Tahoma"/>
            <family val="2"/>
          </rPr>
          <t xml:space="preserve">: El proceso, actividad o situación que conlleva al riesgo se realiza de 12 a 48 veces al año (se realiza 1 a 4 veces al mes)
</t>
        </r>
        <r>
          <rPr>
            <b/>
            <sz val="9"/>
            <color indexed="81"/>
            <rFont val="Tahoma"/>
            <family val="2"/>
          </rPr>
          <t>BAJA</t>
        </r>
        <r>
          <rPr>
            <sz val="9"/>
            <color indexed="81"/>
            <rFont val="Tahoma"/>
            <family val="2"/>
          </rPr>
          <t xml:space="preserve">: El proceso, actividad o situación que conlleva al riesgo se realiza más de 2 y menos de 12 veces al año
</t>
        </r>
        <r>
          <rPr>
            <b/>
            <sz val="9"/>
            <color indexed="81"/>
            <rFont val="Tahoma"/>
            <family val="2"/>
          </rPr>
          <t>MUY BAJA</t>
        </r>
        <r>
          <rPr>
            <sz val="9"/>
            <color indexed="81"/>
            <rFont val="Tahoma"/>
            <family val="2"/>
          </rPr>
          <t xml:space="preserve">: El proceso, actividad o situación que conlleva al riesgo se realiza máximo 2 veces al año
</t>
        </r>
      </text>
    </comment>
    <comment ref="P9" authorId="0" shapeId="0" xr:uid="{CAF23938-0F4B-4991-92D2-13CA01775986}">
      <text>
        <r>
          <rPr>
            <b/>
            <sz val="11"/>
            <color indexed="81"/>
            <rFont val="Humanst521 BT"/>
            <family val="2"/>
          </rPr>
          <t xml:space="preserve">PROBABILIDAD:
</t>
        </r>
        <r>
          <rPr>
            <sz val="11"/>
            <color indexed="81"/>
            <rFont val="Humanst521 BT"/>
            <family val="2"/>
          </rPr>
          <t>Para mayor información se puede consultar la TABLA DE PROBABILIDAD.
Dar clic en el icono para ver la Tabla.</t>
        </r>
      </text>
    </comment>
    <comment ref="Q9" authorId="0" shapeId="0" xr:uid="{E19BEA0C-B52C-4F46-9359-B47585AE8DAE}">
      <text>
        <r>
          <rPr>
            <b/>
            <sz val="9"/>
            <color indexed="81"/>
            <rFont val="Tahoma"/>
            <family val="2"/>
          </rPr>
          <t xml:space="preserve">IMPACTO:
</t>
        </r>
        <r>
          <rPr>
            <sz val="9"/>
            <color indexed="81"/>
            <rFont val="Tahoma"/>
            <family val="2"/>
          </rPr>
          <t>Elija de la lista desplegable el nivel de impacto para el riesgo según corresponda de acuerdo con la descripción ubicada en la TABLA DE IMPACTO.
Hacer clic en el icono para ver la Tabla.</t>
        </r>
      </text>
    </comment>
    <comment ref="AU9" authorId="0" shapeId="0" xr:uid="{29A61821-482B-416F-AF09-452024B4699F}">
      <text>
        <r>
          <rPr>
            <b/>
            <sz val="11"/>
            <color indexed="81"/>
            <rFont val="Humanst521 BT"/>
            <family val="2"/>
          </rPr>
          <t>DESCRIPCIÓN DE LA ACCIÓN:</t>
        </r>
        <r>
          <rPr>
            <sz val="11"/>
            <color indexed="81"/>
            <rFont val="Humanst521 BT"/>
            <family val="2"/>
          </rPr>
          <t xml:space="preserve">
Describa de forma clara las acciones que emprenderá el proceso para hacer frente a los riesgos que se ubican en las zonas MODERADA, ALTA y EXTREMA del riesgo residual.  
La redacción debe iniciar en verbo en infinitivo.
</t>
        </r>
      </text>
    </comment>
    <comment ref="AV9" authorId="2" shapeId="0" xr:uid="{181D391D-C16F-4EAF-B9B0-C3AE1B3D6579}">
      <text>
        <r>
          <rPr>
            <b/>
            <sz val="11"/>
            <color indexed="81"/>
            <rFont val="Humanst521 BT"/>
            <family val="2"/>
          </rPr>
          <t>PRODUCTO / ENTREGABLE:</t>
        </r>
        <r>
          <rPr>
            <sz val="11"/>
            <color indexed="81"/>
            <rFont val="Humanst521 BT"/>
            <family val="2"/>
          </rPr>
          <t xml:space="preserve">
Hace referencia al </t>
        </r>
        <r>
          <rPr>
            <b/>
            <sz val="11"/>
            <color indexed="81"/>
            <rFont val="Humanst521 BT"/>
            <family val="2"/>
          </rPr>
          <t>resultado</t>
        </r>
        <r>
          <rPr>
            <sz val="11"/>
            <color indexed="81"/>
            <rFont val="Humanst521 BT"/>
            <family val="2"/>
          </rPr>
          <t xml:space="preserve"> esperado frente a las acciones planteadas. Puede ser cuantitativo o cualitativo.</t>
        </r>
        <r>
          <rPr>
            <sz val="9"/>
            <color indexed="81"/>
            <rFont val="Tahoma"/>
            <family val="2"/>
          </rPr>
          <t xml:space="preserve">
</t>
        </r>
      </text>
    </comment>
    <comment ref="AZ9" authorId="0" shapeId="0" xr:uid="{15C7E7DA-091F-4B36-B068-E8947615BF34}">
      <text>
        <r>
          <rPr>
            <b/>
            <sz val="11"/>
            <color indexed="81"/>
            <rFont val="Humanst521 BT"/>
            <family val="2"/>
          </rPr>
          <t>% DE AVANCE DE LA ACCIÓN:</t>
        </r>
        <r>
          <rPr>
            <sz val="11"/>
            <color indexed="81"/>
            <rFont val="Humanst521 BT"/>
            <family val="2"/>
          </rPr>
          <t xml:space="preserve">
Indicar el porcentaje de avance del cumplimiento de la acción, tener en cuenta que el porcentaje depende del producto/entregable.</t>
        </r>
      </text>
    </comment>
    <comment ref="BA9" authorId="0" shapeId="0" xr:uid="{566B2BD5-6F30-46E7-A7DD-3A0771AAD9C0}">
      <text>
        <r>
          <rPr>
            <b/>
            <sz val="11"/>
            <color indexed="81"/>
            <rFont val="Humanst521 BT"/>
            <family val="2"/>
          </rPr>
          <t>DESCRIPCIÓN DEL AVANCE:</t>
        </r>
        <r>
          <rPr>
            <sz val="11"/>
            <color indexed="81"/>
            <rFont val="Humanst521 BT"/>
            <family val="2"/>
          </rPr>
          <t xml:space="preserve">
Describir claramente y de manera detallada el avance de cada una de las acciones formuladas, relacionando las evidencias respectivas. 
Puede contener: Fecha, número de acta, número de asistentes, nombre completo del registro, quien lo ejecutó (cargo), entre otros. </t>
        </r>
        <r>
          <rPr>
            <sz val="9"/>
            <color indexed="81"/>
            <rFont val="Tahoma"/>
            <family val="2"/>
          </rPr>
          <t xml:space="preserve">
</t>
        </r>
      </text>
    </comment>
    <comment ref="BB9" authorId="0" shapeId="0" xr:uid="{6ECE7F4E-BA05-4B88-A0C3-B8B0671918CB}">
      <text>
        <r>
          <rPr>
            <b/>
            <sz val="9"/>
            <color indexed="81"/>
            <rFont val="Tahoma"/>
            <family val="2"/>
          </rPr>
          <t>EVIDENCIA DEL AVANCE DE LAS ACCIONES:</t>
        </r>
        <r>
          <rPr>
            <sz val="9"/>
            <color indexed="81"/>
            <rFont val="Tahoma"/>
            <family val="2"/>
          </rPr>
          <t xml:space="preserve">
Relacionar las evidencias que permiten verificar el porcentaje de avance de las acciones. 
</t>
        </r>
      </text>
    </comment>
    <comment ref="BC9" authorId="0" shapeId="0" xr:uid="{5EB5074E-BFBC-421F-BF56-E3D3A83E279C}">
      <text>
        <r>
          <rPr>
            <b/>
            <sz val="11"/>
            <color indexed="81"/>
            <rFont val="Humanst521 BT"/>
            <family val="2"/>
          </rPr>
          <t>MATERIALIZACIÓN DEL RIESGO:</t>
        </r>
        <r>
          <rPr>
            <sz val="11"/>
            <color indexed="81"/>
            <rFont val="Humanst521 BT"/>
            <family val="2"/>
          </rPr>
          <t xml:space="preserve">
En el caso que haya evidencia de materialización del riesgo seleccione Si, de lo contrario seleccione No.
</t>
        </r>
      </text>
    </comment>
    <comment ref="BD9" authorId="0" shapeId="0" xr:uid="{25FA036E-F6B6-482F-9750-68E3385F7F12}">
      <text>
        <r>
          <rPr>
            <b/>
            <sz val="11"/>
            <color indexed="81"/>
            <rFont val="Humanst521 BT"/>
            <family val="2"/>
          </rPr>
          <t>DESCRIPCIÓN DE LA MATERIALIZACIÓN:</t>
        </r>
        <r>
          <rPr>
            <sz val="11"/>
            <color indexed="81"/>
            <rFont val="Humanst521 BT"/>
            <family val="2"/>
          </rPr>
          <t xml:space="preserve">
Describa de manera clara y detallada como se presentó la materialización del riesgo.</t>
        </r>
      </text>
    </comment>
    <comment ref="BE9" authorId="0" shapeId="0" xr:uid="{241191CF-EF10-48D5-825F-E5B520AD0177}">
      <text>
        <r>
          <rPr>
            <b/>
            <sz val="11"/>
            <color indexed="81"/>
            <rFont val="Humanst521 BT"/>
            <family val="2"/>
          </rPr>
          <t>ACCIONES FRENTE A LA MATERIALIZACIÓN:</t>
        </r>
        <r>
          <rPr>
            <sz val="11"/>
            <color indexed="81"/>
            <rFont val="Humanst521 BT"/>
            <family val="2"/>
          </rPr>
          <t xml:space="preserve">
Relacione las actividades, </t>
        </r>
        <r>
          <rPr>
            <b/>
            <sz val="11"/>
            <color indexed="81"/>
            <rFont val="Humanst521 BT"/>
            <family val="2"/>
          </rPr>
          <t xml:space="preserve">acciones correctivas </t>
        </r>
        <r>
          <rPr>
            <sz val="11"/>
            <color indexed="81"/>
            <rFont val="Humanst521 BT"/>
            <family val="2"/>
          </rPr>
          <t xml:space="preserve">(descripción y número) o </t>
        </r>
        <r>
          <rPr>
            <b/>
            <sz val="11"/>
            <color indexed="81"/>
            <rFont val="Humanst521 BT"/>
            <family val="2"/>
          </rPr>
          <t>de cambio</t>
        </r>
        <r>
          <rPr>
            <sz val="11"/>
            <color indexed="81"/>
            <rFont val="Humanst521 BT"/>
            <family val="2"/>
          </rPr>
          <t xml:space="preserve"> (descripción y número) que se hayan formulado para mitigar los efectos de la materialización del riesgo. 
</t>
        </r>
        <r>
          <rPr>
            <b/>
            <sz val="11"/>
            <color indexed="81"/>
            <rFont val="Humanst521 BT"/>
            <family val="2"/>
          </rPr>
          <t xml:space="preserve">Nota: </t>
        </r>
        <r>
          <rPr>
            <sz val="11"/>
            <color indexed="81"/>
            <rFont val="Humanst521 BT"/>
            <family val="2"/>
          </rPr>
          <t xml:space="preserve">Siempre que se materialice un riesgo se deben formular acciones ya sea para fortalecer los controles o para crear nuevos controles. </t>
        </r>
      </text>
    </comment>
    <comment ref="BF9" authorId="0" shapeId="0" xr:uid="{636C6FC1-5943-4E6E-BBF9-A302F6EE0B8E}">
      <text>
        <r>
          <rPr>
            <b/>
            <sz val="11"/>
            <color indexed="81"/>
            <rFont val="Humanst521 BT"/>
            <family val="2"/>
          </rPr>
          <t>DESCRIPCIÓN DE CAMBIOS DEL RIESGO:</t>
        </r>
        <r>
          <rPr>
            <sz val="11"/>
            <color indexed="81"/>
            <rFont val="Humanst521 BT"/>
            <family val="2"/>
          </rPr>
          <t xml:space="preserve">
Describe los cambios realizados a los riesgos identificados por los procesos en cuanto a: causas, consecuencias, identificación de riesgo, controles, frecuencia, para su actualización.
Lo anterior permite mantener la trazabilidad de los cambios de cada riesgo.</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<sst xmlns="http://schemas.openxmlformats.org/spreadsheetml/2006/main" count="190" uniqueCount="143">
  <si>
    <t>PROCESO SEGUIMIENTO INSTITUCIONAL</t>
  </si>
  <si>
    <t>Código: FSE.18</t>
  </si>
  <si>
    <t>MAPA DE RIESGOS</t>
  </si>
  <si>
    <t>Versión: 03</t>
  </si>
  <si>
    <t xml:space="preserve">ETAPA I  </t>
  </si>
  <si>
    <t>ETAPA II</t>
  </si>
  <si>
    <t>ETAPA III</t>
  </si>
  <si>
    <t>ETAPA IV</t>
  </si>
  <si>
    <t>ETAPA V</t>
  </si>
  <si>
    <t>ETAPA VI</t>
  </si>
  <si>
    <t xml:space="preserve"> IDENTIFICACIÓN DEL RIESGO</t>
  </si>
  <si>
    <t xml:space="preserve">ANÁLISIS DEL RIESGO INHERENTE </t>
  </si>
  <si>
    <t>VALORACIÓN DE CONTROLES</t>
  </si>
  <si>
    <t xml:space="preserve">ANÁLISIS DE RIESGO RESIDUAL </t>
  </si>
  <si>
    <t>PLAN DE TRATAMIENTO DEL RIESGO RESIDUAL</t>
  </si>
  <si>
    <t xml:space="preserve">MONITOREO Y REVISIÓN POR PARTE DEL LÍDER DEL PROCESO </t>
  </si>
  <si>
    <t xml:space="preserve">IDENTIFICACIÓN DE CONTROLES </t>
  </si>
  <si>
    <t>ATRIBUTOS</t>
  </si>
  <si>
    <t xml:space="preserve">EFECTO DEL CONTROL </t>
  </si>
  <si>
    <t>ACCIONES</t>
  </si>
  <si>
    <t xml:space="preserve">CUMPLIMIENTO DEL PLAN DE ACCIÓN </t>
  </si>
  <si>
    <t xml:space="preserve">SEGUIMIENTO A LA MATERIALIZACIÓN DEL RIESGO </t>
  </si>
  <si>
    <t xml:space="preserve">PROCESO / SUBPROCESO </t>
  </si>
  <si>
    <t>OBJETIVO DEL PROCESO O SUBPROCESO</t>
  </si>
  <si>
    <t>CLASIFICACIÓN 
DEL RIESGO</t>
  </si>
  <si>
    <t>CONSECUTIVO DEL RIESGO</t>
  </si>
  <si>
    <t>ACTIVIDAD DE RIESGO</t>
  </si>
  <si>
    <t>TIPO DE AFECTACIÓN</t>
  </si>
  <si>
    <t>CONSECUENCIA</t>
  </si>
  <si>
    <t xml:space="preserve">DESVIACIÓN EN LA ACTIVIDAD DE RIESGO </t>
  </si>
  <si>
    <t>DESCRIPCIÓN DEL RIESGO</t>
  </si>
  <si>
    <t>CAUSAS</t>
  </si>
  <si>
    <t>CONTEXTO ESTRATÉGICO</t>
  </si>
  <si>
    <t>CALIFICACIÓN DEL RIESGO</t>
  </si>
  <si>
    <t>EVALUACIÓN DEL RIESGO</t>
  </si>
  <si>
    <t xml:space="preserve">CONSECUTIVO DEL CONTROL </t>
  </si>
  <si>
    <t>DESCRIPCIÓN DEL CONTROL</t>
  </si>
  <si>
    <t>RESPONSABLE</t>
  </si>
  <si>
    <t>REGISTRO / EVIDENCIA</t>
  </si>
  <si>
    <t>TIPO DE 
CONTROL</t>
  </si>
  <si>
    <t xml:space="preserve">CALIFICACIÓN
TIPO DE CONTROL </t>
  </si>
  <si>
    <t xml:space="preserve">IMPLEMENTACIÓN </t>
  </si>
  <si>
    <t xml:space="preserve">CALIFICACIÓN  
IMPLEMENTACIÓN </t>
  </si>
  <si>
    <t>CALIFICACIÓN 
TIPO -IMPLEMENTACIÓN</t>
  </si>
  <si>
    <t xml:space="preserve">DOCUMENTACIÓN </t>
  </si>
  <si>
    <t>FRECUENCIA /PERIODICIDAD</t>
  </si>
  <si>
    <t xml:space="preserve">EVIDENCIA </t>
  </si>
  <si>
    <t xml:space="preserve">Probabilidad Residual del control </t>
  </si>
  <si>
    <t xml:space="preserve">IMPACTO Residual del control </t>
  </si>
  <si>
    <t>Nivel de exposición residual probabilidad</t>
  </si>
  <si>
    <t>Nivel de exposición residual impacto</t>
  </si>
  <si>
    <t xml:space="preserve">Nivel de exposición residual </t>
  </si>
  <si>
    <t>ZONA DE RIESGO</t>
  </si>
  <si>
    <t>TRATAMIENTO</t>
  </si>
  <si>
    <t>Nivel de exposición residual final</t>
  </si>
  <si>
    <t>ZONA DE RIESGO FINAL</t>
  </si>
  <si>
    <t>EXTERNOS</t>
  </si>
  <si>
    <t>INTERNOS</t>
  </si>
  <si>
    <t xml:space="preserve">PROCESO </t>
  </si>
  <si>
    <t xml:space="preserve">FRECUENCIA </t>
  </si>
  <si>
    <t>PROBABILIDAD</t>
  </si>
  <si>
    <t>IMPACTO</t>
  </si>
  <si>
    <t xml:space="preserve">Vr Probabilidad </t>
  </si>
  <si>
    <t xml:space="preserve">Vr Impacto </t>
  </si>
  <si>
    <t>Zona de riesgo</t>
  </si>
  <si>
    <t>ZONA DE RIESGO INICIAL</t>
  </si>
  <si>
    <t>OPCIONES DE MANEJO DEL RIESGO</t>
  </si>
  <si>
    <t>ACCIONES A IMPLEMENTAR FRENTE AL RIESGO RESIDUAL</t>
  </si>
  <si>
    <t>DESCRIPCIÓN DE LA ACCIÓN</t>
  </si>
  <si>
    <t xml:space="preserve">PRODUCTO /ENTREGABLE </t>
  </si>
  <si>
    <t>FECHA DE INICIO</t>
  </si>
  <si>
    <t>FECHA FIN</t>
  </si>
  <si>
    <t>RESPONSABLE (Cargo/Proceso/Unidad)</t>
  </si>
  <si>
    <t xml:space="preserve">% AVANCE DE LA ACCIÓN </t>
  </si>
  <si>
    <t>DESCRIPCIÓN DEL AVANCE DE LAS ACCIONES</t>
  </si>
  <si>
    <t xml:space="preserve">EVIDENCIAS DEL AVANCE DE LAS ACCIONES </t>
  </si>
  <si>
    <t>¿EL RIESGO SE MATERIALIZÓ?</t>
  </si>
  <si>
    <t>DESCRIPCIÓN DE LA MATERIALIZACIÓN DEL RIESGO</t>
  </si>
  <si>
    <t>¿QUÉ ACCIONES SE ADELANTARON SI EL RIESGO SE MATERIALIZÓ?</t>
  </si>
  <si>
    <t>DESCRIPCIÓN DE CAMBIOS DEL RIESGO</t>
  </si>
  <si>
    <t>DD/MM/AA</t>
  </si>
  <si>
    <t xml:space="preserve">GESTIÓN </t>
  </si>
  <si>
    <t>Afectación reputacional</t>
  </si>
  <si>
    <t>AFECTA MÁS DE UN FACTOR INTERNO</t>
  </si>
  <si>
    <t>C1</t>
  </si>
  <si>
    <t xml:space="preserve">Preventivo </t>
  </si>
  <si>
    <t>Manual</t>
  </si>
  <si>
    <t>Anual</t>
  </si>
  <si>
    <t>C2</t>
  </si>
  <si>
    <t>C3</t>
  </si>
  <si>
    <t>TRANSVERSALIDAD</t>
  </si>
  <si>
    <t>Sin documentar</t>
  </si>
  <si>
    <t xml:space="preserve">NO AFECTA </t>
  </si>
  <si>
    <t xml:space="preserve">MEDIA </t>
  </si>
  <si>
    <t>Falta de capacitación para realizar la transferencia de conocimiento.</t>
  </si>
  <si>
    <t>Deficiencia de los lineamientos instituciones que garanticen la transmisión de conocimientos.</t>
  </si>
  <si>
    <t>UNIDADES ACADEMICO-ADMINISTRATIVAS</t>
  </si>
  <si>
    <t>R1</t>
  </si>
  <si>
    <t>Diseñar e implementar planes de sucesión y mecanismos de transferencia del conocimiento para reducir la dependencia de individuos clave.</t>
  </si>
  <si>
    <t>Afectación reputacional y económico</t>
  </si>
  <si>
    <t>Fuga de capital intelectual en las UAA</t>
  </si>
  <si>
    <t>Cada UAA define el objetivo específico del proceso, en concordancia con sus funciones y contexto.</t>
  </si>
  <si>
    <t>Falta de planes de sucesión formalizados en las UAA.</t>
  </si>
  <si>
    <t>Dependencia excesiva de individuos con conocimiento tácito no compartido.</t>
  </si>
  <si>
    <t>Renuncias, traslados, retiros por pensiones o decisiones administrativas realizadas de manera espontánea.</t>
  </si>
  <si>
    <t>MAYOR</t>
  </si>
  <si>
    <t>Estrategia PARES como ejercicios de trasferencia de conocimiento, por medio de parejas se comparten las funciones y su conocimiento tácito.</t>
  </si>
  <si>
    <t>Construcción de manuales o instructivos en donde se explique cómo se realizan las funciones básicas de cada cargo.</t>
  </si>
  <si>
    <t>Capacitaciones para la gestión y transferencia del conocimiento.</t>
  </si>
  <si>
    <t>Todas las UAA</t>
  </si>
  <si>
    <t>Manuales o instructivos publicados y evidencia de su socialización.</t>
  </si>
  <si>
    <t>Lista de asistencia a las capacitaciones.</t>
  </si>
  <si>
    <t>Informes de tranferencia del conocimiento y listado de participación.</t>
  </si>
  <si>
    <t>Documentado</t>
  </si>
  <si>
    <t>Semestral</t>
  </si>
  <si>
    <t>Con registro</t>
  </si>
  <si>
    <t>R2</t>
  </si>
  <si>
    <t>Documentar y formalizar procesos, metodologías y aprendizajes para evitar la pérdida de conocimiento crítico.</t>
  </si>
  <si>
    <t>Pérdida de continuidad en los procesos y disminución de la eficiencia institucional por ausencia de registro formal del conocimiento.</t>
  </si>
  <si>
    <t>No se registran ni actualizan de manera formal los procesos, metodologías y aprendizajes generados en las UAA.</t>
  </si>
  <si>
    <t>Carencia de responsables designados para crear, consolidar y actualizar la documentación.</t>
  </si>
  <si>
    <t>Rotación de personal sin mecanismos adecuados de transferencia de conocimiento.</t>
  </si>
  <si>
    <t>Desactualización de manuales e instructivos existentes.</t>
  </si>
  <si>
    <t>Escasez de tiempo del personal para registrar aprendizajes y buenas prácticas.</t>
  </si>
  <si>
    <t>MODERADO</t>
  </si>
  <si>
    <t>Construcción y actualización de manuales para documentar los procesos, metodologías y aprendizajes.</t>
  </si>
  <si>
    <t>Manuales creados y socializados.</t>
  </si>
  <si>
    <r>
      <rPr>
        <sz val="10"/>
        <rFont val="Humanst521 BT"/>
      </rPr>
      <t>Capacitaciones al personal</t>
    </r>
    <r>
      <rPr>
        <sz val="10"/>
        <color theme="1"/>
        <rFont val="Humanst521 BT"/>
      </rPr>
      <t xml:space="preserve"> en documentación, sistematización y buenas prácticas de registro.</t>
    </r>
  </si>
  <si>
    <t>Supervición en el cumplimiento y actualización de documentos.</t>
  </si>
  <si>
    <t>Listados de verificación (checklists) y aprobación del jefe inmediato como evidencia del cumplimiento documental.</t>
  </si>
  <si>
    <t>Implementar la estrategia PARES como mecanismo de transferencia de conocimiento.</t>
  </si>
  <si>
    <t>Informes de ejecución de la estrategia PARES.</t>
  </si>
  <si>
    <t>Cada UAA.</t>
  </si>
  <si>
    <t>Desarrollar capacitaciones periódicas en gestión y transferencia del conocimiento.</t>
  </si>
  <si>
    <t>Listados de asistencia y materiales de las capacitaciones.</t>
  </si>
  <si>
    <t>Construir y actualizar manuales e instructivos de funciones.</t>
  </si>
  <si>
    <t>Manuales e instructivos en el repositorio intitucional.</t>
  </si>
  <si>
    <t>Actualizar periódicamente manuales, instructivos y guías metodológicas.</t>
  </si>
  <si>
    <t>Desarrollar capacitaciones periódicas en documentación y sistematización de procesos.</t>
  </si>
  <si>
    <t>Revisión y aprobación de los manuales por parte del jefe inmediato.</t>
  </si>
  <si>
    <t>Manual con visto bueno del jefe inmediato.</t>
  </si>
  <si>
    <t>Manuales actualizados en el repositorio institucional.</t>
  </si>
  <si>
    <t>No existen mecanismos que garanticen la transmisión de conocimiento tácito dentro de los procesos de la Universidad.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</si>
</sst>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Aptos Narrow"/>
      <family val="2"/>
      <scheme val="minor"/>
    </font>
    <font>
      <sz val="11"/>
      <color theme="1"/>
      <name val="Aptos Narrow"/>
      <family val="2"/>
      <scheme val="minor"/>
    </font>
    <font>
      <u/>
      <sz val="11"/>
      <color theme="10"/>
      <name val="Aptos Narrow"/>
      <family val="2"/>
      <scheme val="minor"/>
    </font>
    <font>
      <sz val="10"/>
      <name val="Humanst521 BT"/>
      <family val="2"/>
    </font>
    <font>
      <b/>
      <sz val="10"/>
      <name val="Humanst521 BT"/>
      <family val="2"/>
    </font>
    <font>
      <sz val="10"/>
      <color theme="1"/>
      <name val="Humanst521 BT"/>
      <family val="2"/>
    </font>
    <font>
      <b/>
      <sz val="10"/>
      <color theme="1"/>
      <name val="Humanst521 BT"/>
      <family val="2"/>
    </font>
    <font>
      <b/>
      <sz val="10"/>
      <color theme="0"/>
      <name val="Humanst521 BT"/>
      <family val="2"/>
    </font>
    <font>
      <b/>
      <sz val="11"/>
      <color theme="0"/>
      <name val="Humanst521 BT"/>
      <family val="2"/>
    </font>
    <font>
      <sz val="10"/>
      <name val="Arial"/>
      <family val="2"/>
    </font>
    <font>
      <sz val="10"/>
      <color theme="1"/>
      <name val="Aptos Narrow"/>
      <family val="2"/>
      <scheme val="minor"/>
    </font>
    <font>
      <sz val="10"/>
      <color rgb="FFFF0000"/>
      <name val="Humanst521 BT"/>
      <family val="2"/>
    </font>
    <font>
      <sz val="10"/>
      <name val="Gadugi"/>
      <family val="2"/>
    </font>
    <font>
      <sz val="11"/>
      <color theme="1"/>
      <name val="Gadugi"/>
      <family val="2"/>
    </font>
    <font>
      <sz val="11"/>
      <color theme="1"/>
      <name val="Humanst521 BT"/>
      <family val="2"/>
    </font>
    <font>
      <b/>
      <sz val="11"/>
      <color indexed="81"/>
      <name val="Humanst521 BT"/>
      <family val="2"/>
    </font>
    <font>
      <sz val="11"/>
      <color indexed="81"/>
      <name val="Humanst521 BT"/>
      <family val="2"/>
    </font>
    <font>
      <sz val="9"/>
      <color indexed="81"/>
      <name val="Tahoma"/>
      <family val="2"/>
    </font>
    <font>
      <sz val="11"/>
      <color indexed="81"/>
      <name val="Tahoma"/>
      <family val="2"/>
    </font>
    <font>
      <b/>
      <sz val="11"/>
      <color indexed="81"/>
      <name val="Tahoma"/>
      <family val="2"/>
    </font>
    <font>
      <i/>
      <sz val="11"/>
      <color indexed="81"/>
      <name val="Humanst521 BT"/>
      <family val="2"/>
    </font>
    <font>
      <i/>
      <u/>
      <sz val="11"/>
      <color indexed="81"/>
      <name val="Humanst521 BT"/>
      <family val="2"/>
    </font>
    <font>
      <b/>
      <sz val="9"/>
      <color indexed="81"/>
      <name val="Tahoma"/>
      <family val="2"/>
    </font>
    <font>
      <sz val="10"/>
      <name val="Humanst521 BT"/>
    </font>
    <font>
      <sz val="10"/>
      <color theme="1"/>
      <name val="Humanst521 BT"/>
    </font>
  </fonts>
  <fills count="10">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D0CECE"/>
        <bgColor rgb="FF000000"/>
      </patternFill>
    </fill>
  </fills>
  <borders count="2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9" fillId="0" borderId="0"/>
    <xf numFmtId="0" fontId="2" fillId="0" borderId="0" applyNumberFormat="0" applyFill="0" applyBorder="0" applyAlignment="0" applyProtection="0"/>
  </cellStyleXfs>
  <cellXfs count="196">
    <xf numFmtId="0" fontId="0" fillId="0" borderId="0" xfId="0"/>
    <xf numFmtId="0" fontId="4" fillId="0" borderId="2" xfId="0"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center" vertical="center" textRotation="90"/>
    </xf>
    <xf numFmtId="0" fontId="5" fillId="0" borderId="0" xfId="0" applyFont="1" applyAlignment="1">
      <alignment horizontal="center" vertical="center"/>
    </xf>
    <xf numFmtId="0" fontId="5" fillId="0" borderId="0" xfId="0" applyFont="1" applyAlignment="1">
      <alignment horizontal="left" vertical="center"/>
    </xf>
    <xf numFmtId="0" fontId="7" fillId="2" borderId="12"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3" fillId="0" borderId="2" xfId="0" applyFont="1" applyBorder="1" applyAlignment="1" applyProtection="1">
      <alignment vertical="center" wrapText="1"/>
      <protection locked="0"/>
    </xf>
    <xf numFmtId="0" fontId="3" fillId="5" borderId="2" xfId="0" applyFont="1" applyFill="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5" borderId="2" xfId="0" applyFont="1" applyFill="1" applyBorder="1" applyAlignment="1" applyProtection="1">
      <alignment horizontal="center" vertical="center" textRotation="90" wrapText="1"/>
      <protection locked="0"/>
    </xf>
    <xf numFmtId="9" fontId="11" fillId="9" borderId="2" xfId="1" applyFont="1" applyFill="1" applyBorder="1" applyAlignment="1" applyProtection="1">
      <alignment horizontal="center" vertical="center" wrapText="1"/>
    </xf>
    <xf numFmtId="9" fontId="11" fillId="6" borderId="2" xfId="1" applyFont="1" applyFill="1" applyBorder="1" applyAlignment="1" applyProtection="1">
      <alignment horizontal="center" vertical="center" wrapText="1"/>
      <protection locked="0"/>
    </xf>
    <xf numFmtId="0" fontId="3" fillId="6" borderId="2" xfId="0" applyFont="1" applyFill="1" applyBorder="1" applyAlignment="1">
      <alignment horizontal="center" vertical="center" textRotation="90" wrapText="1"/>
    </xf>
    <xf numFmtId="2" fontId="11" fillId="6" borderId="2" xfId="1" applyNumberFormat="1" applyFont="1" applyFill="1" applyBorder="1" applyAlignment="1">
      <alignment horizontal="center" vertical="center" wrapText="1"/>
    </xf>
    <xf numFmtId="1" fontId="11" fillId="6" borderId="2" xfId="0" quotePrefix="1" applyNumberFormat="1" applyFont="1" applyFill="1" applyBorder="1" applyAlignment="1">
      <alignment horizontal="center" vertical="center" wrapText="1"/>
    </xf>
    <xf numFmtId="0" fontId="11" fillId="6" borderId="2" xfId="0" quotePrefix="1" applyFont="1" applyFill="1" applyBorder="1" applyAlignment="1">
      <alignment horizontal="center" vertical="center" wrapText="1"/>
    </xf>
    <xf numFmtId="0" fontId="3" fillId="6" borderId="2" xfId="0" applyFont="1" applyFill="1" applyBorder="1" applyAlignment="1" applyProtection="1">
      <alignment vertical="center" textRotation="90" wrapText="1"/>
      <protection hidden="1"/>
    </xf>
    <xf numFmtId="0" fontId="3" fillId="6" borderId="2" xfId="0" quotePrefix="1" applyFont="1" applyFill="1" applyBorder="1" applyAlignment="1">
      <alignment horizontal="center" vertical="center" textRotation="90"/>
    </xf>
    <xf numFmtId="0" fontId="5" fillId="0" borderId="2" xfId="0" applyFont="1" applyBorder="1" applyAlignment="1" applyProtection="1">
      <alignment horizontal="left" vertical="center" wrapText="1"/>
      <protection locked="0"/>
    </xf>
    <xf numFmtId="0" fontId="5" fillId="0" borderId="2" xfId="0" applyFont="1" applyBorder="1" applyAlignment="1" applyProtection="1">
      <alignment horizontal="center" vertical="center" wrapText="1"/>
      <protection locked="0"/>
    </xf>
    <xf numFmtId="0" fontId="5" fillId="0" borderId="2" xfId="0" applyFont="1" applyBorder="1" applyAlignment="1" applyProtection="1">
      <alignment vertical="center" wrapText="1"/>
      <protection locked="0"/>
    </xf>
    <xf numFmtId="0" fontId="5" fillId="0" borderId="0" xfId="0" applyFont="1" applyAlignment="1">
      <alignment vertical="center" wrapText="1"/>
    </xf>
    <xf numFmtId="17" fontId="3" fillId="0" borderId="2" xfId="0" applyNumberFormat="1"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3" fillId="5" borderId="1" xfId="0" applyFont="1" applyFill="1" applyBorder="1" applyAlignment="1" applyProtection="1">
      <alignment horizontal="center" vertical="center" textRotation="90" wrapText="1"/>
      <protection locked="0"/>
    </xf>
    <xf numFmtId="0" fontId="3" fillId="6" borderId="1" xfId="0" applyFont="1" applyFill="1" applyBorder="1" applyAlignment="1">
      <alignment horizontal="center" vertical="center" textRotation="90" wrapText="1"/>
    </xf>
    <xf numFmtId="14" fontId="5" fillId="0" borderId="2" xfId="0" applyNumberFormat="1" applyFont="1" applyBorder="1" applyAlignment="1" applyProtection="1">
      <alignment horizontal="center" vertical="center" wrapText="1"/>
      <protection locked="0"/>
    </xf>
    <xf numFmtId="0" fontId="3" fillId="0" borderId="14" xfId="0" applyFont="1" applyBorder="1" applyAlignment="1" applyProtection="1">
      <alignment vertical="center" wrapText="1"/>
      <protection locked="0"/>
    </xf>
    <xf numFmtId="0" fontId="13" fillId="0" borderId="0" xfId="0" applyFont="1"/>
    <xf numFmtId="0" fontId="14" fillId="0" borderId="0" xfId="0" applyFont="1"/>
    <xf numFmtId="0" fontId="5" fillId="0" borderId="0" xfId="0" applyFont="1"/>
    <xf numFmtId="0" fontId="14" fillId="0" borderId="0" xfId="0" applyFont="1" applyAlignment="1">
      <alignment horizontal="center" vertical="center"/>
    </xf>
    <xf numFmtId="0" fontId="14" fillId="0" borderId="0" xfId="0" applyFont="1" applyAlignment="1">
      <alignment horizontal="center" wrapText="1"/>
    </xf>
    <xf numFmtId="0" fontId="14" fillId="0" borderId="0" xfId="0" applyFont="1" applyAlignment="1">
      <alignment horizontal="left" wrapText="1"/>
    </xf>
    <xf numFmtId="0" fontId="14" fillId="0" borderId="0" xfId="0" applyFont="1" applyAlignment="1">
      <alignment horizontal="left"/>
    </xf>
    <xf numFmtId="0" fontId="14" fillId="0" borderId="0" xfId="0" applyFont="1" applyAlignment="1">
      <alignment horizontal="center"/>
    </xf>
    <xf numFmtId="0" fontId="3" fillId="5" borderId="1" xfId="0" applyFont="1" applyFill="1" applyBorder="1" applyAlignment="1" applyProtection="1">
      <alignment horizontal="center" vertical="center" wrapText="1"/>
      <protection locked="0"/>
    </xf>
    <xf numFmtId="9" fontId="11" fillId="9" borderId="1" xfId="1" applyFont="1" applyFill="1" applyBorder="1" applyAlignment="1" applyProtection="1">
      <alignment horizontal="center" vertical="center" wrapText="1"/>
    </xf>
    <xf numFmtId="9" fontId="11" fillId="6" borderId="1" xfId="1" applyFont="1" applyFill="1" applyBorder="1" applyAlignment="1" applyProtection="1">
      <alignment horizontal="center" vertical="center" wrapText="1"/>
      <protection locked="0"/>
    </xf>
    <xf numFmtId="2" fontId="11" fillId="6" borderId="1" xfId="1" applyNumberFormat="1" applyFont="1" applyFill="1" applyBorder="1" applyAlignment="1">
      <alignment horizontal="center" vertical="center" wrapText="1"/>
    </xf>
    <xf numFmtId="1" fontId="11" fillId="6" borderId="1" xfId="0" quotePrefix="1" applyNumberFormat="1" applyFont="1" applyFill="1" applyBorder="1" applyAlignment="1">
      <alignment horizontal="center" vertical="center" wrapText="1"/>
    </xf>
    <xf numFmtId="0" fontId="11" fillId="6" borderId="1" xfId="0" quotePrefix="1" applyFont="1" applyFill="1" applyBorder="1" applyAlignment="1">
      <alignment horizontal="center" vertical="center" wrapText="1"/>
    </xf>
    <xf numFmtId="0" fontId="3" fillId="6" borderId="1" xfId="0" applyFont="1" applyFill="1" applyBorder="1" applyAlignment="1" applyProtection="1">
      <alignment vertical="center" textRotation="90" wrapText="1"/>
      <protection hidden="1"/>
    </xf>
    <xf numFmtId="0" fontId="3" fillId="6" borderId="1" xfId="0" quotePrefix="1" applyFont="1" applyFill="1" applyBorder="1" applyAlignment="1">
      <alignment horizontal="center" vertical="center" textRotation="90"/>
    </xf>
    <xf numFmtId="0" fontId="3" fillId="0" borderId="14" xfId="0" applyFont="1" applyBorder="1" applyAlignment="1" applyProtection="1">
      <alignment horizontal="center" vertical="center" wrapText="1"/>
      <protection locked="0"/>
    </xf>
    <xf numFmtId="0" fontId="3" fillId="8" borderId="14" xfId="0" applyFont="1" applyFill="1" applyBorder="1" applyAlignment="1">
      <alignment horizontal="center" vertical="center" wrapText="1"/>
    </xf>
    <xf numFmtId="0" fontId="3" fillId="5" borderId="14" xfId="0" applyFont="1" applyFill="1" applyBorder="1" applyAlignment="1" applyProtection="1">
      <alignment horizontal="center" vertical="center" textRotation="90" wrapText="1"/>
      <protection locked="0"/>
    </xf>
    <xf numFmtId="0" fontId="3" fillId="6" borderId="14" xfId="0" applyFont="1" applyFill="1" applyBorder="1" applyAlignment="1">
      <alignment horizontal="center" vertical="center" textRotation="90" wrapText="1"/>
    </xf>
    <xf numFmtId="9" fontId="11" fillId="9" borderId="14" xfId="1" applyFont="1" applyFill="1" applyBorder="1" applyAlignment="1" applyProtection="1">
      <alignment horizontal="center" vertical="center" wrapText="1"/>
    </xf>
    <xf numFmtId="9" fontId="11" fillId="6" borderId="14" xfId="1" applyFont="1" applyFill="1" applyBorder="1" applyAlignment="1" applyProtection="1">
      <alignment horizontal="center" vertical="center" wrapText="1"/>
      <protection locked="0"/>
    </xf>
    <xf numFmtId="2" fontId="11" fillId="6" borderId="14" xfId="1" applyNumberFormat="1" applyFont="1" applyFill="1" applyBorder="1" applyAlignment="1">
      <alignment horizontal="center" vertical="center" wrapText="1"/>
    </xf>
    <xf numFmtId="1" fontId="11" fillId="6" borderId="14" xfId="0" quotePrefix="1" applyNumberFormat="1" applyFont="1" applyFill="1" applyBorder="1" applyAlignment="1">
      <alignment horizontal="center" vertical="center" wrapText="1"/>
    </xf>
    <xf numFmtId="0" fontId="11" fillId="6" borderId="14" xfId="0" quotePrefix="1" applyFont="1" applyFill="1" applyBorder="1" applyAlignment="1">
      <alignment horizontal="center" vertical="center" wrapText="1"/>
    </xf>
    <xf numFmtId="0" fontId="3" fillId="6" borderId="14" xfId="0" applyFont="1" applyFill="1" applyBorder="1" applyAlignment="1" applyProtection="1">
      <alignment vertical="center" textRotation="90" wrapText="1"/>
      <protection hidden="1"/>
    </xf>
    <xf numFmtId="0" fontId="3" fillId="6" borderId="14" xfId="0" quotePrefix="1" applyFont="1" applyFill="1" applyBorder="1" applyAlignment="1">
      <alignment horizontal="center" vertical="center" textRotation="90"/>
    </xf>
    <xf numFmtId="0" fontId="5" fillId="0" borderId="7" xfId="0" applyFont="1" applyBorder="1" applyAlignment="1" applyProtection="1">
      <alignment horizontal="left" vertical="center" wrapText="1"/>
      <protection locked="0"/>
    </xf>
    <xf numFmtId="0" fontId="3" fillId="5" borderId="14" xfId="0" applyFont="1" applyFill="1" applyBorder="1" applyAlignment="1" applyProtection="1">
      <alignment horizontal="center" vertical="center" wrapText="1"/>
      <protection locked="0"/>
    </xf>
    <xf numFmtId="0" fontId="3" fillId="5" borderId="2" xfId="0" applyFont="1" applyFill="1" applyBorder="1" applyAlignment="1" applyProtection="1">
      <alignment horizontal="center" vertical="center" textRotation="90" wrapText="1"/>
      <protection locked="0"/>
    </xf>
    <xf numFmtId="0" fontId="5"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5" borderId="1" xfId="0" applyFont="1" applyFill="1" applyBorder="1" applyAlignment="1" applyProtection="1">
      <alignment horizontal="center" vertical="center" textRotation="90" wrapText="1"/>
      <protection locked="0"/>
    </xf>
    <xf numFmtId="0" fontId="3" fillId="0" borderId="14" xfId="0" applyFont="1" applyBorder="1" applyAlignment="1" applyProtection="1">
      <alignment horizontal="center" vertical="center" wrapText="1"/>
      <protection locked="0"/>
    </xf>
    <xf numFmtId="0" fontId="3" fillId="5" borderId="14" xfId="0" applyFont="1" applyFill="1" applyBorder="1" applyAlignment="1" applyProtection="1">
      <alignment horizontal="center" vertical="center" textRotation="90" wrapText="1"/>
      <protection locked="0"/>
    </xf>
    <xf numFmtId="0" fontId="8" fillId="2" borderId="3" xfId="2" applyFont="1" applyFill="1" applyBorder="1" applyAlignment="1" applyProtection="1">
      <alignment horizontal="center" vertical="center"/>
    </xf>
    <xf numFmtId="0" fontId="8" fillId="2" borderId="10" xfId="2" applyFont="1" applyFill="1" applyBorder="1" applyAlignment="1" applyProtection="1">
      <alignment horizontal="center" vertical="center"/>
    </xf>
    <xf numFmtId="0" fontId="8" fillId="2" borderId="4" xfId="2" applyFont="1" applyFill="1" applyBorder="1" applyAlignment="1" applyProtection="1">
      <alignment horizontal="center" vertical="center"/>
    </xf>
    <xf numFmtId="0" fontId="7" fillId="3" borderId="3"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 xfId="0" applyFont="1" applyFill="1" applyBorder="1" applyAlignment="1">
      <alignment horizontal="center" vertical="center" textRotation="90" wrapText="1"/>
    </xf>
    <xf numFmtId="0" fontId="7" fillId="2" borderId="12" xfId="0" applyFont="1" applyFill="1" applyBorder="1" applyAlignment="1">
      <alignment horizontal="center" vertical="center" textRotation="90" wrapText="1"/>
    </xf>
    <xf numFmtId="0" fontId="7" fillId="2" borderId="3" xfId="3" applyFont="1" applyFill="1" applyBorder="1" applyAlignment="1">
      <alignment horizontal="center" vertical="center" wrapText="1"/>
    </xf>
    <xf numFmtId="0" fontId="7" fillId="2" borderId="10"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11" xfId="3" applyFont="1" applyFill="1" applyBorder="1" applyAlignment="1">
      <alignment horizontal="center" vertical="center" wrapText="1"/>
    </xf>
    <xf numFmtId="0" fontId="7" fillId="2" borderId="9" xfId="3" applyFont="1" applyFill="1" applyBorder="1" applyAlignment="1">
      <alignment horizontal="center" vertical="center" wrapText="1"/>
    </xf>
    <xf numFmtId="0" fontId="7" fillId="2" borderId="13" xfId="0" applyFont="1" applyFill="1" applyBorder="1" applyAlignment="1">
      <alignment horizontal="center" vertical="center" textRotation="90" wrapText="1"/>
    </xf>
    <xf numFmtId="0" fontId="7" fillId="2" borderId="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5" xfId="0" applyFont="1" applyFill="1" applyBorder="1" applyAlignment="1">
      <alignment horizontal="center" vertical="top" wrapText="1"/>
    </xf>
    <xf numFmtId="0" fontId="7"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7" fillId="2" borderId="12" xfId="2" applyFont="1" applyFill="1" applyBorder="1" applyAlignment="1" applyProtection="1">
      <alignment horizontal="center" vertical="center" textRotation="90" wrapText="1"/>
    </xf>
    <xf numFmtId="0" fontId="7" fillId="2" borderId="13" xfId="2" applyFont="1" applyFill="1" applyBorder="1" applyAlignment="1" applyProtection="1">
      <alignment horizontal="center" vertical="center" textRotation="90" wrapText="1"/>
    </xf>
    <xf numFmtId="0" fontId="7" fillId="4" borderId="2" xfId="0" applyFont="1" applyFill="1" applyBorder="1" applyAlignment="1" applyProtection="1">
      <alignment horizontal="center" vertical="center" textRotation="90" wrapText="1"/>
      <protection hidden="1"/>
    </xf>
    <xf numFmtId="0" fontId="7" fillId="4" borderId="12" xfId="0" applyFont="1" applyFill="1" applyBorder="1" applyAlignment="1" applyProtection="1">
      <alignment horizontal="center" vertical="center" textRotation="90" wrapText="1"/>
      <protection hidden="1"/>
    </xf>
    <xf numFmtId="0" fontId="7" fillId="3" borderId="2" xfId="0" applyFont="1" applyFill="1" applyBorder="1" applyAlignment="1" applyProtection="1">
      <alignment horizontal="center" vertical="center" textRotation="90" wrapText="1"/>
      <protection hidden="1"/>
    </xf>
    <xf numFmtId="0" fontId="7" fillId="3" borderId="12" xfId="0" applyFont="1" applyFill="1" applyBorder="1" applyAlignment="1" applyProtection="1">
      <alignment horizontal="center" vertical="center" textRotation="90" wrapText="1"/>
      <protection hidden="1"/>
    </xf>
    <xf numFmtId="0" fontId="7" fillId="3" borderId="13" xfId="0" applyFont="1" applyFill="1" applyBorder="1" applyAlignment="1" applyProtection="1">
      <alignment horizontal="center" vertical="center" textRotation="90" wrapText="1"/>
      <protection hidden="1"/>
    </xf>
    <xf numFmtId="0" fontId="7" fillId="2" borderId="2" xfId="2" applyFont="1" applyFill="1" applyBorder="1" applyAlignment="1" applyProtection="1">
      <alignment horizontal="center" vertical="center" textRotation="90" wrapText="1"/>
    </xf>
    <xf numFmtId="0" fontId="7" fillId="4" borderId="13" xfId="0" applyFont="1" applyFill="1" applyBorder="1" applyAlignment="1" applyProtection="1">
      <alignment horizontal="center" vertical="center" textRotation="90" wrapText="1"/>
      <protection hidden="1"/>
    </xf>
    <xf numFmtId="0" fontId="7" fillId="2" borderId="2" xfId="2" applyFont="1" applyFill="1" applyBorder="1" applyAlignment="1" applyProtection="1">
      <alignment horizontal="center" vertical="center" wrapText="1"/>
    </xf>
    <xf numFmtId="0" fontId="7" fillId="2" borderId="12" xfId="2" applyFont="1" applyFill="1" applyBorder="1" applyAlignment="1" applyProtection="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6" xfId="0" applyFont="1" applyBorder="1" applyAlignment="1">
      <alignment horizontal="center" vertical="center" wrapText="1"/>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2" xfId="0" applyFont="1" applyFill="1" applyBorder="1" applyAlignment="1">
      <alignment horizontal="center" vertical="center"/>
    </xf>
    <xf numFmtId="0" fontId="7" fillId="2" borderId="13" xfId="0" applyFont="1" applyFill="1" applyBorder="1" applyAlignment="1">
      <alignment horizontal="center" vertical="center" wrapText="1"/>
    </xf>
    <xf numFmtId="0" fontId="8" fillId="2" borderId="12" xfId="2" applyFont="1" applyFill="1" applyBorder="1" applyAlignment="1" applyProtection="1">
      <alignment horizontal="center" vertical="top" textRotation="90" wrapText="1"/>
    </xf>
    <xf numFmtId="0" fontId="8" fillId="2" borderId="13" xfId="2" applyFont="1" applyFill="1" applyBorder="1" applyAlignment="1" applyProtection="1">
      <alignment horizontal="center" vertical="top" textRotation="90" wrapText="1"/>
    </xf>
    <xf numFmtId="0" fontId="7" fillId="2" borderId="10"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9" xfId="0" applyFont="1" applyFill="1" applyBorder="1" applyAlignment="1">
      <alignment horizontal="center" vertical="center"/>
    </xf>
    <xf numFmtId="0" fontId="8" fillId="3" borderId="2" xfId="2" applyFont="1" applyFill="1" applyBorder="1" applyAlignment="1" applyProtection="1">
      <alignment horizontal="center" vertical="center" textRotation="90" wrapText="1"/>
      <protection hidden="1"/>
    </xf>
    <xf numFmtId="0" fontId="8" fillId="3" borderId="12" xfId="2" applyFont="1" applyFill="1" applyBorder="1" applyAlignment="1" applyProtection="1">
      <alignment horizontal="center" vertical="center" textRotation="90" wrapText="1"/>
      <protection hidden="1"/>
    </xf>
    <xf numFmtId="0" fontId="8" fillId="3" borderId="2" xfId="2" applyFont="1" applyFill="1" applyBorder="1" applyAlignment="1" applyProtection="1">
      <alignment horizontal="left" vertical="center" textRotation="90" wrapText="1"/>
      <protection hidden="1"/>
    </xf>
    <xf numFmtId="0" fontId="8" fillId="3" borderId="12" xfId="2" applyFont="1" applyFill="1" applyBorder="1" applyAlignment="1" applyProtection="1">
      <alignment horizontal="left" vertical="center" textRotation="90" wrapText="1"/>
      <protection hidden="1"/>
    </xf>
    <xf numFmtId="0" fontId="7" fillId="3" borderId="12" xfId="0" applyFont="1" applyFill="1" applyBorder="1" applyAlignment="1">
      <alignment horizontal="center" vertical="center" textRotation="90" wrapText="1"/>
    </xf>
    <xf numFmtId="0" fontId="7" fillId="3" borderId="13" xfId="0" applyFont="1" applyFill="1" applyBorder="1" applyAlignment="1">
      <alignment horizontal="center" vertical="center" textRotation="90" wrapText="1"/>
    </xf>
    <xf numFmtId="0" fontId="7" fillId="2" borderId="12" xfId="0" applyFont="1" applyFill="1" applyBorder="1" applyAlignment="1">
      <alignment horizontal="center" vertical="center" textRotation="90"/>
    </xf>
    <xf numFmtId="0" fontId="7" fillId="2" borderId="13" xfId="0" applyFont="1" applyFill="1" applyBorder="1" applyAlignment="1">
      <alignment horizontal="center" vertical="center" textRotation="90"/>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2" borderId="12"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5" fillId="5" borderId="14" xfId="0" applyFont="1" applyFill="1" applyBorder="1" applyAlignment="1" applyProtection="1">
      <alignment horizontal="center" vertical="center" textRotation="90" wrapText="1"/>
      <protection locked="0"/>
    </xf>
    <xf numFmtId="0" fontId="5" fillId="6" borderId="15" xfId="0" applyFont="1" applyFill="1" applyBorder="1" applyAlignment="1" applyProtection="1">
      <alignment horizontal="center" vertical="center" wrapText="1"/>
      <protection hidden="1"/>
    </xf>
    <xf numFmtId="0" fontId="5" fillId="5" borderId="14" xfId="0" applyFont="1" applyFill="1" applyBorder="1" applyAlignment="1" applyProtection="1">
      <alignment horizontal="center" vertical="center" wrapText="1"/>
      <protection locked="0"/>
    </xf>
    <xf numFmtId="0" fontId="3" fillId="0" borderId="14" xfId="2"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5" fillId="5"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5" borderId="1" xfId="0" applyFont="1" applyFill="1" applyBorder="1" applyAlignment="1" applyProtection="1">
      <alignment horizontal="center" vertical="center" wrapText="1"/>
      <protection locked="0"/>
    </xf>
    <xf numFmtId="0" fontId="3" fillId="0" borderId="1" xfId="2"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5" fillId="5" borderId="1" xfId="0" applyFont="1" applyFill="1" applyBorder="1" applyAlignment="1" applyProtection="1">
      <alignment horizontal="center" vertical="center" textRotation="90" wrapText="1"/>
      <protection locked="0"/>
    </xf>
    <xf numFmtId="0" fontId="5" fillId="5" borderId="2" xfId="0" applyFont="1" applyFill="1" applyBorder="1" applyAlignment="1" applyProtection="1">
      <alignment horizontal="center" vertical="center" textRotation="90" wrapText="1"/>
      <protection locked="0"/>
    </xf>
    <xf numFmtId="0" fontId="5" fillId="0" borderId="1" xfId="0" applyFont="1" applyBorder="1" applyAlignment="1" applyProtection="1">
      <alignment horizontal="center" vertical="center" wrapText="1"/>
      <protection locked="0"/>
    </xf>
    <xf numFmtId="0" fontId="12" fillId="6" borderId="14" xfId="0" applyFont="1" applyFill="1" applyBorder="1" applyAlignment="1" applyProtection="1">
      <alignment horizontal="center" vertical="center" textRotation="90" wrapText="1"/>
      <protection hidden="1"/>
    </xf>
    <xf numFmtId="0" fontId="3" fillId="6" borderId="14" xfId="0" applyFont="1" applyFill="1" applyBorder="1" applyAlignment="1">
      <alignment horizontal="center" vertical="center" textRotation="90" wrapText="1"/>
    </xf>
    <xf numFmtId="0" fontId="3" fillId="6" borderId="14" xfId="0" applyFont="1" applyFill="1" applyBorder="1" applyAlignment="1" applyProtection="1">
      <alignment horizontal="center" vertical="center" textRotation="90" wrapText="1"/>
      <protection hidden="1"/>
    </xf>
    <xf numFmtId="0" fontId="5" fillId="6" borderId="14" xfId="0" applyFont="1" applyFill="1" applyBorder="1" applyAlignment="1">
      <alignment horizontal="center" vertical="center" wrapText="1"/>
    </xf>
    <xf numFmtId="0" fontId="3" fillId="8" borderId="14" xfId="0" applyFont="1" applyFill="1" applyBorder="1" applyAlignment="1">
      <alignment horizontal="center" vertical="center" textRotation="90" wrapText="1"/>
    </xf>
    <xf numFmtId="0" fontId="3" fillId="5" borderId="14" xfId="0" applyFont="1" applyFill="1" applyBorder="1" applyAlignment="1" applyProtection="1">
      <alignment horizontal="center" vertical="center" textRotation="90" wrapText="1"/>
      <protection locked="0"/>
    </xf>
    <xf numFmtId="1" fontId="11" fillId="6" borderId="14" xfId="0" applyNumberFormat="1" applyFont="1" applyFill="1" applyBorder="1" applyAlignment="1" applyProtection="1">
      <alignment horizontal="center" vertical="center" wrapText="1"/>
      <protection hidden="1"/>
    </xf>
    <xf numFmtId="0" fontId="5" fillId="0" borderId="14" xfId="0" applyFont="1" applyBorder="1" applyAlignment="1" applyProtection="1">
      <alignment horizontal="center" vertical="center" wrapText="1"/>
      <protection locked="0"/>
    </xf>
    <xf numFmtId="0" fontId="5" fillId="7" borderId="14" xfId="0" applyFont="1" applyFill="1" applyBorder="1" applyAlignment="1" applyProtection="1">
      <alignment horizontal="center" vertical="center" wrapText="1"/>
      <protection locked="0"/>
    </xf>
    <xf numFmtId="0" fontId="5" fillId="5" borderId="12" xfId="0" applyFont="1" applyFill="1" applyBorder="1" applyAlignment="1" applyProtection="1">
      <alignment horizontal="center" vertical="center" textRotation="90" wrapText="1"/>
      <protection locked="0"/>
    </xf>
    <xf numFmtId="0" fontId="5" fillId="5" borderId="13" xfId="0" applyFont="1" applyFill="1" applyBorder="1" applyAlignment="1" applyProtection="1">
      <alignment horizontal="center" vertical="center" textRotation="90" wrapText="1"/>
      <protection locked="0"/>
    </xf>
    <xf numFmtId="0" fontId="5" fillId="6" borderId="12" xfId="0" applyFont="1" applyFill="1" applyBorder="1" applyAlignment="1" applyProtection="1">
      <alignment horizontal="center" vertical="center" wrapText="1"/>
      <protection hidden="1"/>
    </xf>
    <xf numFmtId="0" fontId="5" fillId="6" borderId="13" xfId="0" applyFont="1" applyFill="1" applyBorder="1" applyAlignment="1" applyProtection="1">
      <alignment horizontal="center" vertical="center" wrapText="1"/>
      <protection hidden="1"/>
    </xf>
    <xf numFmtId="0" fontId="5" fillId="6" borderId="1" xfId="0" applyFont="1" applyFill="1" applyBorder="1" applyAlignment="1" applyProtection="1">
      <alignment horizontal="center" vertical="center" wrapText="1"/>
      <protection hidden="1"/>
    </xf>
    <xf numFmtId="0" fontId="3" fillId="0" borderId="2" xfId="2"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6" borderId="8" xfId="0" applyFont="1" applyFill="1" applyBorder="1" applyAlignment="1">
      <alignment horizontal="center" vertical="center" textRotation="90" wrapText="1"/>
    </xf>
    <xf numFmtId="0" fontId="3" fillId="6" borderId="5" xfId="0" applyFont="1" applyFill="1" applyBorder="1" applyAlignment="1">
      <alignment horizontal="center" vertical="center" textRotation="90" wrapText="1"/>
    </xf>
    <xf numFmtId="0" fontId="3" fillId="6" borderId="1" xfId="0" applyFont="1" applyFill="1" applyBorder="1" applyAlignment="1" applyProtection="1">
      <alignment horizontal="center" vertical="center" textRotation="90" wrapText="1"/>
      <protection hidden="1"/>
    </xf>
    <xf numFmtId="0" fontId="3" fillId="6" borderId="13" xfId="0" applyFont="1" applyFill="1" applyBorder="1" applyAlignment="1" applyProtection="1">
      <alignment horizontal="center" vertical="center" textRotation="90" wrapText="1"/>
      <protection hidden="1"/>
    </xf>
    <xf numFmtId="0" fontId="5" fillId="6"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3" fillId="5" borderId="1" xfId="0" applyFont="1" applyFill="1" applyBorder="1" applyAlignment="1" applyProtection="1">
      <alignment horizontal="center" vertical="center" textRotation="90" wrapText="1"/>
      <protection locked="0"/>
    </xf>
    <xf numFmtId="0" fontId="3" fillId="5" borderId="2" xfId="0" applyFont="1" applyFill="1" applyBorder="1" applyAlignment="1" applyProtection="1">
      <alignment horizontal="center" vertical="center" textRotation="90" wrapText="1"/>
      <protection locked="0"/>
    </xf>
    <xf numFmtId="1" fontId="11" fillId="6" borderId="1" xfId="0" applyNumberFormat="1" applyFont="1" applyFill="1" applyBorder="1" applyAlignment="1" applyProtection="1">
      <alignment horizontal="center" vertical="center" wrapText="1"/>
      <protection hidden="1"/>
    </xf>
    <xf numFmtId="1" fontId="11" fillId="6" borderId="2" xfId="0" applyNumberFormat="1" applyFont="1" applyFill="1" applyBorder="1" applyAlignment="1" applyProtection="1">
      <alignment horizontal="center" vertical="center" wrapText="1"/>
      <protection hidden="1"/>
    </xf>
    <xf numFmtId="0" fontId="12" fillId="6" borderId="1" xfId="0" applyFont="1" applyFill="1" applyBorder="1" applyAlignment="1" applyProtection="1">
      <alignment horizontal="center" vertical="center" textRotation="90" wrapText="1"/>
      <protection hidden="1"/>
    </xf>
    <xf numFmtId="0" fontId="12" fillId="6" borderId="2" xfId="0" applyFont="1" applyFill="1" applyBorder="1" applyAlignment="1" applyProtection="1">
      <alignment horizontal="center" vertical="center" textRotation="90" wrapText="1"/>
      <protection hidden="1"/>
    </xf>
    <xf numFmtId="0" fontId="5" fillId="7" borderId="1" xfId="0" applyFont="1" applyFill="1" applyBorder="1" applyAlignment="1" applyProtection="1">
      <alignment horizontal="center" vertical="center" wrapText="1"/>
      <protection locked="0"/>
    </xf>
    <xf numFmtId="0" fontId="5" fillId="7" borderId="2" xfId="0" applyFont="1" applyFill="1" applyBorder="1" applyAlignment="1" applyProtection="1">
      <alignment horizontal="center" vertical="center" wrapText="1"/>
      <protection locked="0"/>
    </xf>
    <xf numFmtId="0" fontId="10" fillId="0" borderId="13" xfId="0" applyFont="1" applyBorder="1" applyAlignment="1">
      <alignment horizontal="center" vertical="center" wrapText="1"/>
    </xf>
    <xf numFmtId="0" fontId="10" fillId="0" borderId="1" xfId="0" applyFont="1" applyBorder="1" applyAlignment="1">
      <alignment horizontal="center" vertical="center" wrapText="1"/>
    </xf>
    <xf numFmtId="0" fontId="3" fillId="6" borderId="2" xfId="0" applyFont="1" applyFill="1" applyBorder="1" applyAlignment="1" applyProtection="1">
      <alignment horizontal="center" vertical="center" textRotation="90" wrapText="1"/>
      <protection hidden="1"/>
    </xf>
    <xf numFmtId="0" fontId="5" fillId="5" borderId="16" xfId="0" applyFont="1" applyFill="1" applyBorder="1" applyAlignment="1" applyProtection="1">
      <alignment horizontal="center" vertical="center" textRotation="90" wrapText="1"/>
      <protection locked="0"/>
    </xf>
    <xf numFmtId="0" fontId="5" fillId="5" borderId="17" xfId="0" applyFont="1" applyFill="1" applyBorder="1" applyAlignment="1" applyProtection="1">
      <alignment horizontal="center" vertical="center" textRotation="90" wrapText="1"/>
      <protection locked="0"/>
    </xf>
    <xf numFmtId="0" fontId="5" fillId="5" borderId="18" xfId="0" applyFont="1" applyFill="1" applyBorder="1" applyAlignment="1" applyProtection="1">
      <alignment horizontal="center" vertical="center" textRotation="90" wrapText="1"/>
      <protection locked="0"/>
    </xf>
    <xf numFmtId="0" fontId="3" fillId="0" borderId="19" xfId="0" applyFont="1" applyBorder="1" applyAlignment="1" applyProtection="1">
      <alignment vertical="center" wrapText="1"/>
      <protection locked="0"/>
    </xf>
    <xf numFmtId="0" fontId="23" fillId="8" borderId="14" xfId="0" applyFont="1" applyFill="1" applyBorder="1" applyAlignment="1">
      <alignment horizontal="center" vertical="center" wrapText="1"/>
    </xf>
    <xf numFmtId="0" fontId="5" fillId="6" borderId="20" xfId="0" applyFont="1" applyFill="1" applyBorder="1" applyAlignment="1">
      <alignment horizontal="center" vertical="center" wrapText="1"/>
    </xf>
  </cellXfs>
  <cellStyles count="5">
    <cellStyle name="Hipervínculo" xfId="2" builtinId="8"/>
    <cellStyle name="Hyperlink" xfId="4" xr:uid="{00000000-000B-0000-0000-000008000000}"/>
    <cellStyle name="Normal" xfId="0" builtinId="0"/>
    <cellStyle name="Normal 2" xfId="3" xr:uid="{B9B4A505-6311-43DC-ABC2-B7C0B113FCFD}"/>
    <cellStyle name="Porcentaje" xfId="1" builtinId="5"/>
  </cellStyles>
  <dxfs count="652">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theme" Target="theme/theme1.xml"/><Relationship Id="rId7" Type="http://schemas.microsoft.com/office/2017/06/relationships/rdRichValue" Target="richData/rdrichvalue.xml"/><Relationship Id="rId2" Type="http://schemas.openxmlformats.org/officeDocument/2006/relationships/externalLink" Target="externalLinks/externalLink1.xml"/><Relationship Id="rId75"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svg"/><Relationship Id="rId3" Type="http://schemas.openxmlformats.org/officeDocument/2006/relationships/image" Target="../media/image3.svg"/><Relationship Id="rId7" Type="http://schemas.openxmlformats.org/officeDocument/2006/relationships/image" Target="../media/image7.sv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svg"/><Relationship Id="rId5" Type="http://schemas.openxmlformats.org/officeDocument/2006/relationships/image" Target="../media/image5.svg"/><Relationship Id="rId15" Type="http://schemas.openxmlformats.org/officeDocument/2006/relationships/image" Target="../media/image15.sv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sv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676665</xdr:colOff>
      <xdr:row>1</xdr:row>
      <xdr:rowOff>32289</xdr:rowOff>
    </xdr:from>
    <xdr:to>
      <xdr:col>2</xdr:col>
      <xdr:colOff>857251</xdr:colOff>
      <xdr:row>2</xdr:row>
      <xdr:rowOff>264521</xdr:rowOff>
    </xdr:to>
    <xdr:pic>
      <xdr:nvPicPr>
        <xdr:cNvPr id="2" name="Picture 2" descr="Logo UIS&#10;">
          <a:extLst>
            <a:ext uri="{FF2B5EF4-FFF2-40B4-BE49-F238E27FC236}">
              <a16:creationId xmlns:a16="http://schemas.microsoft.com/office/drawing/2014/main" id="{ACC10C19-C98E-461D-9959-3FD0AE5F66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865" y="222789"/>
          <a:ext cx="1133086" cy="55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145779</xdr:colOff>
      <xdr:row>9</xdr:row>
      <xdr:rowOff>190985</xdr:rowOff>
    </xdr:from>
    <xdr:to>
      <xdr:col>3</xdr:col>
      <xdr:colOff>554607</xdr:colOff>
      <xdr:row>10</xdr:row>
      <xdr:rowOff>77344</xdr:rowOff>
    </xdr:to>
    <xdr:pic macro="[0]!Clasificación">
      <xdr:nvPicPr>
        <xdr:cNvPr id="3" name="Gráfico 2" descr="Radioactivo con relleno sólido">
          <a:extLst>
            <a:ext uri="{FF2B5EF4-FFF2-40B4-BE49-F238E27FC236}">
              <a16:creationId xmlns:a16="http://schemas.microsoft.com/office/drawing/2014/main" id="{BED04F56-8E67-438A-840F-BE857D394DE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460009">
          <a:off x="3241404" y="3238985"/>
          <a:ext cx="408828" cy="408828"/>
        </a:xfrm>
        <a:prstGeom prst="rect">
          <a:avLst/>
        </a:prstGeom>
      </xdr:spPr>
    </xdr:pic>
    <xdr:clientData/>
  </xdr:twoCellAnchor>
  <xdr:twoCellAnchor>
    <xdr:from>
      <xdr:col>0</xdr:col>
      <xdr:colOff>0</xdr:colOff>
      <xdr:row>6</xdr:row>
      <xdr:rowOff>247650</xdr:rowOff>
    </xdr:from>
    <xdr:to>
      <xdr:col>0</xdr:col>
      <xdr:colOff>379267</xdr:colOff>
      <xdr:row>8</xdr:row>
      <xdr:rowOff>603540</xdr:rowOff>
    </xdr:to>
    <xdr:sp macro="[0]!MatrizdeRiesgos" textlink="">
      <xdr:nvSpPr>
        <xdr:cNvPr id="4" name="Flecha derecha 1">
          <a:extLst>
            <a:ext uri="{FF2B5EF4-FFF2-40B4-BE49-F238E27FC236}">
              <a16:creationId xmlns:a16="http://schemas.microsoft.com/office/drawing/2014/main" id="{B14DA70E-565D-4561-B546-69C9C014FA05}"/>
            </a:ext>
          </a:extLst>
        </xdr:cNvPr>
        <xdr:cNvSpPr/>
      </xdr:nvSpPr>
      <xdr:spPr>
        <a:xfrm rot="16200000" flipH="1">
          <a:off x="-445511" y="2226686"/>
          <a:ext cx="1270290" cy="379267"/>
        </a:xfrm>
        <a:prstGeom prst="rect">
          <a:avLst/>
        </a:prstGeom>
        <a:solidFill>
          <a:schemeClr val="accent5">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chemeClr val="bg1"/>
              </a:solidFill>
              <a:latin typeface="Humanst521 BT" panose="020B0602020204020204" pitchFamily="34" charset="0"/>
            </a:rPr>
            <a:t>Matriz de Riesgos </a:t>
          </a:r>
        </a:p>
      </xdr:txBody>
    </xdr:sp>
    <xdr:clientData/>
  </xdr:twoCellAnchor>
  <xdr:twoCellAnchor editAs="oneCell">
    <xdr:from>
      <xdr:col>12</xdr:col>
      <xdr:colOff>186358</xdr:colOff>
      <xdr:row>7</xdr:row>
      <xdr:rowOff>179456</xdr:rowOff>
    </xdr:from>
    <xdr:to>
      <xdr:col>12</xdr:col>
      <xdr:colOff>647285</xdr:colOff>
      <xdr:row>7</xdr:row>
      <xdr:rowOff>633481</xdr:rowOff>
    </xdr:to>
    <xdr:pic macro="[0]!Contexto">
      <xdr:nvPicPr>
        <xdr:cNvPr id="5" name="Gráfico 4" descr="Mapa topográfico contorno">
          <a:extLst>
            <a:ext uri="{FF2B5EF4-FFF2-40B4-BE49-F238E27FC236}">
              <a16:creationId xmlns:a16="http://schemas.microsoft.com/office/drawing/2014/main" id="{ED7B6312-322D-4F76-911E-52C26813C01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5207283" y="2036831"/>
          <a:ext cx="460927" cy="454025"/>
        </a:xfrm>
        <a:prstGeom prst="rect">
          <a:avLst/>
        </a:prstGeom>
      </xdr:spPr>
    </xdr:pic>
    <xdr:clientData/>
  </xdr:twoCellAnchor>
  <xdr:twoCellAnchor editAs="oneCell">
    <xdr:from>
      <xdr:col>15</xdr:col>
      <xdr:colOff>257175</xdr:colOff>
      <xdr:row>8</xdr:row>
      <xdr:rowOff>438150</xdr:rowOff>
    </xdr:from>
    <xdr:to>
      <xdr:col>15</xdr:col>
      <xdr:colOff>676275</xdr:colOff>
      <xdr:row>9</xdr:row>
      <xdr:rowOff>300191</xdr:rowOff>
    </xdr:to>
    <xdr:pic macro="[0]!Probabilidad">
      <xdr:nvPicPr>
        <xdr:cNvPr id="6" name="Gráfico 5" descr="Matemáticas con relleno sólido">
          <a:extLst>
            <a:ext uri="{FF2B5EF4-FFF2-40B4-BE49-F238E27FC236}">
              <a16:creationId xmlns:a16="http://schemas.microsoft.com/office/drawing/2014/main" id="{FCED1B4D-F24A-4DB4-9878-4D440CE72D9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7554575" y="2933700"/>
          <a:ext cx="419100" cy="414491"/>
        </a:xfrm>
        <a:prstGeom prst="rect">
          <a:avLst/>
        </a:prstGeom>
      </xdr:spPr>
    </xdr:pic>
    <xdr:clientData/>
  </xdr:twoCellAnchor>
  <xdr:twoCellAnchor editAs="oneCell">
    <xdr:from>
      <xdr:col>16</xdr:col>
      <xdr:colOff>152400</xdr:colOff>
      <xdr:row>8</xdr:row>
      <xdr:rowOff>457200</xdr:rowOff>
    </xdr:from>
    <xdr:to>
      <xdr:col>16</xdr:col>
      <xdr:colOff>715380</xdr:colOff>
      <xdr:row>9</xdr:row>
      <xdr:rowOff>376391</xdr:rowOff>
    </xdr:to>
    <xdr:pic macro="[0]!Impacto">
      <xdr:nvPicPr>
        <xdr:cNvPr id="7" name="Gráfico 6" descr="Cruz de escudo con relleno sólido">
          <a:extLst>
            <a:ext uri="{FF2B5EF4-FFF2-40B4-BE49-F238E27FC236}">
              <a16:creationId xmlns:a16="http://schemas.microsoft.com/office/drawing/2014/main" id="{B2D94904-B6E9-49AB-875F-C81BFB094A5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8211800" y="2952750"/>
          <a:ext cx="476250" cy="471641"/>
        </a:xfrm>
        <a:prstGeom prst="rect">
          <a:avLst/>
        </a:prstGeom>
      </xdr:spPr>
    </xdr:pic>
    <xdr:clientData/>
  </xdr:twoCellAnchor>
  <xdr:twoCellAnchor editAs="oneCell">
    <xdr:from>
      <xdr:col>25</xdr:col>
      <xdr:colOff>1371600</xdr:colOff>
      <xdr:row>8</xdr:row>
      <xdr:rowOff>666750</xdr:rowOff>
    </xdr:from>
    <xdr:to>
      <xdr:col>26</xdr:col>
      <xdr:colOff>288618</xdr:colOff>
      <xdr:row>9</xdr:row>
      <xdr:rowOff>433541</xdr:rowOff>
    </xdr:to>
    <xdr:pic macro="[0]!Controles">
      <xdr:nvPicPr>
        <xdr:cNvPr id="8" name="Gráfico 7" descr="Portapapeles comprobado contorno">
          <a:extLst>
            <a:ext uri="{FF2B5EF4-FFF2-40B4-BE49-F238E27FC236}">
              <a16:creationId xmlns:a16="http://schemas.microsoft.com/office/drawing/2014/main" id="{7DF332AE-2028-47A7-958A-69EC27D3BE0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24688800" y="3048000"/>
          <a:ext cx="438151" cy="433541"/>
        </a:xfrm>
        <a:prstGeom prst="rect">
          <a:avLst/>
        </a:prstGeom>
      </xdr:spPr>
    </xdr:pic>
    <xdr:clientData/>
  </xdr:twoCellAnchor>
  <xdr:twoCellAnchor editAs="oneCell">
    <xdr:from>
      <xdr:col>7</xdr:col>
      <xdr:colOff>592205</xdr:colOff>
      <xdr:row>8</xdr:row>
      <xdr:rowOff>360707</xdr:rowOff>
    </xdr:from>
    <xdr:to>
      <xdr:col>7</xdr:col>
      <xdr:colOff>1144656</xdr:colOff>
      <xdr:row>9</xdr:row>
      <xdr:rowOff>356099</xdr:rowOff>
    </xdr:to>
    <xdr:pic macro="[0]!Tipoyconcecuencias">
      <xdr:nvPicPr>
        <xdr:cNvPr id="9" name="Gráfico 8" descr="Portapapeles con todas las cruces contorno">
          <a:extLst>
            <a:ext uri="{FF2B5EF4-FFF2-40B4-BE49-F238E27FC236}">
              <a16:creationId xmlns:a16="http://schemas.microsoft.com/office/drawing/2014/main" id="{4CFD088F-711B-433B-A2D1-9942AB29282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 uri="{96DAC541-7B7A-43D3-8B79-37D633B846F1}">
              <asvg:svgBlip xmlns:asvg="http://schemas.microsoft.com/office/drawing/2016/SVG/main" r:embed="rId13"/>
            </a:ext>
          </a:extLst>
        </a:blip>
        <a:stretch>
          <a:fillRect/>
        </a:stretch>
      </xdr:blipFill>
      <xdr:spPr>
        <a:xfrm>
          <a:off x="6954905" y="2856257"/>
          <a:ext cx="552451" cy="547842"/>
        </a:xfrm>
        <a:prstGeom prst="rect">
          <a:avLst/>
        </a:prstGeom>
      </xdr:spPr>
    </xdr:pic>
    <xdr:clientData/>
  </xdr:twoCellAnchor>
  <xdr:twoCellAnchor editAs="oneCell">
    <xdr:from>
      <xdr:col>10</xdr:col>
      <xdr:colOff>662608</xdr:colOff>
      <xdr:row>8</xdr:row>
      <xdr:rowOff>356153</xdr:rowOff>
    </xdr:from>
    <xdr:to>
      <xdr:col>10</xdr:col>
      <xdr:colOff>1243633</xdr:colOff>
      <xdr:row>9</xdr:row>
      <xdr:rowOff>380119</xdr:rowOff>
    </xdr:to>
    <xdr:pic macro="[0]!Causas">
      <xdr:nvPicPr>
        <xdr:cNvPr id="10" name="Gráfico 9" descr="Ábaco contorno">
          <a:extLst>
            <a:ext uri="{FF2B5EF4-FFF2-40B4-BE49-F238E27FC236}">
              <a16:creationId xmlns:a16="http://schemas.microsoft.com/office/drawing/2014/main" id="{905AFDE1-E0AE-4596-802F-AC769C506BB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 uri="{96DAC541-7B7A-43D3-8B79-37D633B846F1}">
              <asvg:svgBlip xmlns:asvg="http://schemas.microsoft.com/office/drawing/2016/SVG/main" r:embed="rId15"/>
            </a:ext>
          </a:extLst>
        </a:blip>
        <a:stretch>
          <a:fillRect/>
        </a:stretch>
      </xdr:blipFill>
      <xdr:spPr>
        <a:xfrm>
          <a:off x="12968908" y="2851703"/>
          <a:ext cx="581025" cy="5764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ruebas/AppData/Local/Temp/Rar$DIa14972.9870/Matriz_Riesgos_Talento_Humano_20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Matriz de Riesgos"/>
      <sheetName val="Resultado Mapa de Calor"/>
      <sheetName val="Clasificación"/>
      <sheetName val="Tipo y consecuencias"/>
      <sheetName val="Contexto"/>
      <sheetName val="Causas"/>
      <sheetName val="Identificación R.Fiscal"/>
      <sheetName val="Probabilidad"/>
      <sheetName val="Impacto"/>
      <sheetName val="Mapa de Calor"/>
      <sheetName val="Controles"/>
      <sheetName val="INF"/>
      <sheetName val="Matriz Calificación"/>
      <sheetName val="Control de Camb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t="str">
            <v>MUY ALTA</v>
          </cell>
          <cell r="C4">
            <v>100</v>
          </cell>
        </row>
        <row r="5">
          <cell r="B5" t="str">
            <v>ALTA</v>
          </cell>
          <cell r="C5">
            <v>80</v>
          </cell>
        </row>
        <row r="6">
          <cell r="B6" t="str">
            <v>MEDIA</v>
          </cell>
          <cell r="C6">
            <v>60</v>
          </cell>
        </row>
        <row r="7">
          <cell r="B7" t="str">
            <v>BAJA</v>
          </cell>
          <cell r="C7">
            <v>40</v>
          </cell>
        </row>
        <row r="8">
          <cell r="B8" t="str">
            <v>MUY BAJA</v>
          </cell>
          <cell r="C8">
            <v>20</v>
          </cell>
        </row>
      </sheetData>
      <sheetData sheetId="9" refreshError="1">
        <row r="4">
          <cell r="B4" t="str">
            <v>CATASTRÓFICO</v>
          </cell>
          <cell r="C4">
            <v>100</v>
          </cell>
        </row>
        <row r="5">
          <cell r="B5"/>
          <cell r="C5"/>
        </row>
        <row r="6">
          <cell r="B6"/>
          <cell r="C6"/>
        </row>
        <row r="7">
          <cell r="B7" t="str">
            <v xml:space="preserve">MAYOR </v>
          </cell>
          <cell r="C7">
            <v>80</v>
          </cell>
        </row>
        <row r="8">
          <cell r="B8"/>
          <cell r="C8"/>
        </row>
        <row r="9">
          <cell r="B9"/>
          <cell r="C9"/>
        </row>
        <row r="10">
          <cell r="B10" t="str">
            <v xml:space="preserve">MODERADO </v>
          </cell>
          <cell r="C10">
            <v>60</v>
          </cell>
        </row>
        <row r="11">
          <cell r="B11"/>
          <cell r="C11"/>
        </row>
        <row r="12">
          <cell r="B12"/>
          <cell r="C12"/>
        </row>
        <row r="13">
          <cell r="B13" t="str">
            <v xml:space="preserve">MENOR </v>
          </cell>
          <cell r="C13">
            <v>40</v>
          </cell>
        </row>
        <row r="14">
          <cell r="B14"/>
          <cell r="C14"/>
        </row>
        <row r="15">
          <cell r="B15"/>
          <cell r="C15"/>
        </row>
        <row r="16">
          <cell r="B16" t="str">
            <v xml:space="preserve">INSIGNIFICANTE </v>
          </cell>
          <cell r="C16">
            <v>20</v>
          </cell>
        </row>
      </sheetData>
      <sheetData sheetId="10" refreshError="1"/>
      <sheetData sheetId="11" refreshError="1">
        <row r="5">
          <cell r="D5" t="str">
            <v xml:space="preserve">Preventivo </v>
          </cell>
          <cell r="E5">
            <v>0.25</v>
          </cell>
          <cell r="N5" t="str">
            <v>Probabilidad</v>
          </cell>
        </row>
        <row r="6">
          <cell r="D6" t="str">
            <v>Detectivo</v>
          </cell>
          <cell r="E6">
            <v>0.15</v>
          </cell>
          <cell r="N6" t="str">
            <v>Probabilidad</v>
          </cell>
        </row>
        <row r="7">
          <cell r="D7" t="str">
            <v>Correctivo</v>
          </cell>
          <cell r="E7">
            <v>0.1</v>
          </cell>
          <cell r="N7" t="str">
            <v>Impacto</v>
          </cell>
        </row>
        <row r="8">
          <cell r="D8" t="str">
            <v>Automático</v>
          </cell>
          <cell r="E8">
            <v>0.25</v>
          </cell>
        </row>
        <row r="9">
          <cell r="D9" t="str">
            <v>Manual</v>
          </cell>
          <cell r="E9">
            <v>0.15</v>
          </cell>
        </row>
      </sheetData>
      <sheetData sheetId="12" refreshError="1">
        <row r="2">
          <cell r="A2" t="str">
            <v>DIRECCIÓN INSTITUCIONAL</v>
          </cell>
          <cell r="B2" t="str">
            <v>Garantizar el cumplimiento de la Misión, Visión y Políticas Institucionales conforme a la normatividad aplicable y a las disposiciones del orden nacional.</v>
          </cell>
        </row>
        <row r="3">
          <cell r="A3" t="str">
            <v>PLANEACIÓN INSTITUCIONAL</v>
          </cell>
          <cell r="B3" t="str">
            <v>Asesorar y apoyar la planificación institucional, en el horizonte de la Misión, Visión, Objetivos y Políticas establecidas por el Consejo Superior, el Consejo Académico y el Rector.</v>
          </cell>
        </row>
        <row r="4">
          <cell r="A4" t="str">
            <v xml:space="preserve">PI - Planeación Estratégica </v>
          </cell>
          <cell r="B4" t="str">
            <v>Asesorar y apoyar la planeación estratégica de la Universidad en el marco de los lineamientos establecidos por el Consejo Superior, el Consejo Académico y el Rector</v>
          </cell>
        </row>
        <row r="5">
          <cell r="A5" t="str">
            <v>PI - UIAES</v>
          </cell>
          <cell r="B5" t="str">
            <v>Capturar, organizar, procesar y analizar la información primaria que la Universidad genera para satisfacer tanto los requerimientos de entes externos como las necesidades propias de la Universidad y la comunidad en general.</v>
          </cell>
        </row>
        <row r="6">
          <cell r="A6" t="str">
            <v>SEGUIMIENTO INSTITUCIONAL</v>
          </cell>
          <cell r="B6" t="str">
            <v>Realizar seguimiento continuo a los procesos Estratégicos, Misionales, de Evaluación y Apoyo de la Universidad a través de un enfoque sistémico de auditorías internas; de igual forma, dar asesoría y acompañamiento en Administración del Riesgo y Planes de Mejoramiento. Así mismo, proporcionar valor agregado a la organización a través de recomendaciones con un alcance preventivo y de mejoramiento de los procesos. Además, apoyar la Solución de Conflictos administrativos y facilitar el flujo de información con Entes Externos.</v>
          </cell>
        </row>
        <row r="7">
          <cell r="A7" t="str">
            <v>GESTIÓN DE LA CALIDAD ACADÉMICA</v>
          </cell>
          <cell r="B7" t="str">
            <v>Garantizar el mejoramiento continuo de la calidad académica de la UIS.</v>
          </cell>
        </row>
        <row r="8">
          <cell r="A8" t="str">
            <v>CA - Renovación de la Acreditación Institucional</v>
          </cell>
          <cell r="B8" t="str">
            <v>Evaluar la Calidad Académica de la UIS: Su Proyecto Institucional, sus procesos de formación, investigación y extensión; así como su organización y funcionamiento, según los lineamientos del Consejo Nacional de Acreditación.</v>
          </cell>
        </row>
        <row r="9">
          <cell r="A9" t="str">
            <v>CA - Acreditación o Renovación de la Acreditación de Programas</v>
          </cell>
          <cell r="B9" t="str">
            <v>Evaluar la calidad de los programas académicos de la UIS: su proyecto educativo, sus procesos académicos, su organización y funcionamiento, sus logros, según los lineamientos del Consejo Nacional de Acreditación.</v>
          </cell>
        </row>
        <row r="10">
          <cell r="A10" t="str">
            <v>CA - Gestión de Programas Académicos</v>
          </cell>
          <cell r="B10" t="str">
            <v>Garantizar que los programas académicos ofrecidos por la Universidad Industrial de Santander cumplen con las condiciones de calidad para su ofrecimiento y desarrollo.</v>
          </cell>
        </row>
        <row r="11">
          <cell r="A11" t="str">
            <v xml:space="preserve">FORMACIÓN </v>
          </cell>
          <cell r="B11" t="str">
            <v>Garantizar el desarrollo de los Programas Académicos.</v>
          </cell>
        </row>
        <row r="12">
          <cell r="A12" t="str">
            <v>INVESTIGACIÓN</v>
          </cell>
          <cell r="B12" t="str">
            <v>Promover el desarrollo de las políticas de investigación y propiedad intelectual de la Universidad reafirmando la prioridad y el valor estratégico y misional que la Institución reconoce en estas actividades.</v>
          </cell>
        </row>
        <row r="13">
          <cell r="A13" t="str">
            <v>IN - Gestión y Promoción de la Investigación</v>
          </cell>
          <cell r="B13" t="str">
            <v>Promover las condiciones adecuadas para el desarrollo de las actividades de investigación lideradas por la Comunidad Universitaria.</v>
          </cell>
        </row>
        <row r="14">
          <cell r="A14" t="str">
            <v>IN - Gestión y Protección de la Propiedad Intelectual</v>
          </cell>
          <cell r="B14" t="str">
            <v>Coordinar y apoyar a nivel institucional las estrategias y programas relacionados con la propiedad intelectual, velando por el respeto, protección y aprovechamiento de los derechos de propiedad intelectual propios y de terceros.</v>
          </cell>
        </row>
        <row r="15">
          <cell r="A15" t="str">
            <v>EXTENSIÓN</v>
          </cell>
          <cell r="B15" t="str">
            <v>Gestionar, fomentar y realizar seguimiento al registro de las actividades de extensión de la Universidad basado en el cumplimiento de los requisitos y procedimientos administrativos de la política de extensión según la normativa vigente.</v>
          </cell>
        </row>
        <row r="16">
          <cell r="A16" t="str">
            <v xml:space="preserve">EX - Instituto de Lenguas </v>
          </cell>
          <cell r="B16" t="str">
            <v>Ofrecer con calidad UIS, programas y servicios de lenguas extranjeras atendiendo estándares nacionales e internacionales tanto a usuarios individuales como a empresas, instituciones educativas y a la comunidad universitaria en general.</v>
          </cell>
        </row>
        <row r="17">
          <cell r="A17" t="str">
            <v xml:space="preserve">EX - Consultorio Jurídico </v>
          </cell>
          <cell r="B17" t="str">
            <v>Consolidar los conocimientos de los estudiantes de la carrera de Derecho y Ciencia Política a través de prácticas garantizando su formación, así como, la prestación del servicio social de asesoría jurídica y la promoción de mecanismos alternativos de resolución de conflictos a personas de escasos recursos económicos de la región, en las áreas del Derecho Penal, Familia, Público, Privado, laboral y líneas transversales.</v>
          </cell>
        </row>
        <row r="18">
          <cell r="A18" t="str">
            <v>ADMISIONES Y REGISTRO ACADÉMICO</v>
          </cell>
          <cell r="B18" t="str">
            <v>Garantizar que las actividades de admisión de aspirantes y de registro académico se realicen de forma oportuna y confiable de acuerdo al calendario académico</v>
          </cell>
        </row>
        <row r="19">
          <cell r="A19" t="str">
            <v>AR - Admisiones</v>
          </cell>
          <cell r="B19" t="str">
            <v>Dar a conocer y proporcionar información de los Programas Académicos ofrecidos en la Universidad y desarrollar las actividades relacionadas con la inscripción, selección y admisión de aspirantes de acuerdo a los parámetros establecidos por la Universidad.</v>
          </cell>
        </row>
        <row r="20">
          <cell r="A20" t="str">
            <v>AR - Registro Académico</v>
          </cell>
          <cell r="B20" t="str">
            <v>Garantizar que la información académica se proporcione de manera oportuna, confiable y de acuerdo con lo estipulado en el Calendario Académico.</v>
          </cell>
        </row>
        <row r="21">
          <cell r="A21" t="str">
            <v>CONTRATACIÓN</v>
          </cell>
          <cell r="B21" t="str">
            <v>Contratar, apoyar, asesorar y capacitar a las diferentes Unidades Académico Administrativas y a la Alta Dirección en el proceso de contratación de la Universidad Industrial de Santander conforme a los principios, políticas procedimientos, facultades y competencias estipuladas en el Estatuto de Contratación vigente, con su correspondiente reglamentación.</v>
          </cell>
        </row>
        <row r="22">
          <cell r="A22" t="str">
            <v>CO - Operaciones Internacionales</v>
          </cell>
          <cell r="B22" t="str">
            <v>Asesorar y tramitar la adquisición de bienes y/o servicios internacionales, que requieran las diferentes Unidades Académico Administrativas y/o proyectos de la Universidad.</v>
          </cell>
        </row>
        <row r="23">
          <cell r="A23" t="str">
            <v>JURÍDICO</v>
          </cell>
          <cell r="B23" t="str">
            <v>Asesorar y representar jurídicamente a la Universidad de forma oportuna y de acuerdo a la normatividad vigente, así como suministrar información y atender requerimientos solicitados por entes internos y/o externos.</v>
          </cell>
        </row>
        <row r="24">
          <cell r="A24" t="str">
            <v>RELACIONES EXTERIORES</v>
          </cell>
          <cell r="B24" t="str">
            <v>Orientar, promover y desarrollar procesos de movilidad de personas, de intercambios de servicios y conocimientos y de cooperación interinstitucional, en los ámbitos nacional e internacional así como suministrar servicios encaminados a beneficiar la comunidad de egresados.</v>
          </cell>
        </row>
        <row r="25">
          <cell r="A25" t="str">
            <v>RE - Programa de Egresados</v>
          </cell>
          <cell r="B25" t="str">
            <v>Coordinar actividades de formación e información dirigidas a la comunidad de Egresados UIS, con el fin de fortalecer el vínculo con la Universidad.</v>
          </cell>
        </row>
        <row r="26">
          <cell r="A26" t="str">
            <v>BIBLIOTECA</v>
          </cell>
          <cell r="B26" t="str">
            <v>Satisfacer las necesidades de información científica, técnica y humanística de la comunidad universitaria, asegurando la disponibilidad de material bibliográfico.</v>
          </cell>
        </row>
        <row r="27">
          <cell r="A27" t="str">
            <v>BI - Atención a Usuarios</v>
          </cell>
          <cell r="B27" t="str">
            <v>Satisfacer las necesidades de información científica, técnica y humanística asegurando el mantenimiento y disponibilidad de material bibliográfico, así como una adecuada orientación en los servicios y uso de los recursos bibliográficos a la comunidad universitaria.</v>
          </cell>
        </row>
        <row r="28">
          <cell r="A28" t="str">
            <v>BI - Procesamiento Técnico</v>
          </cell>
          <cell r="B28" t="str">
            <v>Garantizar la adquisición continúa y oportuna del material bibliográfico pertinente, así como su procesamiento y disponibilidad.</v>
          </cell>
        </row>
        <row r="29">
          <cell r="A29" t="str">
            <v>FINANCIERO</v>
          </cell>
          <cell r="B29" t="str">
            <v>Administrar eficientemente los recursos financieros de la Universidad.</v>
          </cell>
        </row>
        <row r="30">
          <cell r="A30" t="str">
            <v>FI - Presupuesto</v>
          </cell>
          <cell r="B30" t="str">
            <v>Apoyar, verificar y coordinar los procesos de ejecución presupuestal.</v>
          </cell>
        </row>
        <row r="31">
          <cell r="A31" t="str">
            <v>FI - Tesorería</v>
          </cell>
          <cell r="B31" t="str">
            <v>Verificar y realizar las actividades referentes al ingreso de dinero y pagos por la adquisición de bienes y servicios autorizados por las UAA.</v>
          </cell>
        </row>
        <row r="32">
          <cell r="A32" t="str">
            <v>FI - Inventarios</v>
          </cell>
          <cell r="B32" t="str">
            <v>Orientar y coordinar las actividades de control de inventarios de los bienes de la Universidad.</v>
          </cell>
        </row>
        <row r="33">
          <cell r="A33" t="str">
            <v>FI - Contabilidad</v>
          </cell>
          <cell r="B33" t="str">
            <v>Analizar, verificar y preparar la información para la elaboración de los estados financieros de la Universidad.</v>
          </cell>
        </row>
        <row r="34">
          <cell r="A34" t="str">
            <v>FI - Recaudos</v>
          </cell>
          <cell r="B34" t="str">
            <v>Coordinar las actividades de Recaudo relacionadas con Cartera, Estampilla ProUIS y Liquidaciones de pregrado.</v>
          </cell>
        </row>
        <row r="35">
          <cell r="A35" t="str">
            <v>PUBLICACIONES</v>
          </cell>
          <cell r="B35" t="str">
            <v>Ofrecer servicios editoriales, de artes gráficas y de difusión, mediante el uso de tecnologías y talento humano calificados, para contribuir a la generación del conocimiento y a la conservación y la reinterpretación de la cultura, de manera que sea accesible a la comunidad.</v>
          </cell>
        </row>
        <row r="36">
          <cell r="A36" t="str">
            <v>PU - Gestión Administrativa y de Servicio al Cliente</v>
          </cell>
          <cell r="B36" t="str">
            <v>Realizar una adecuada orientación a nuestros clientes, asegurando la capacidad de cumplimiento de sus requisitos, la conformidad en la entrega del producto terminado y la gestión del cobro.</v>
          </cell>
        </row>
        <row r="37">
          <cell r="A37" t="str">
            <v>PU - Editorial</v>
          </cell>
          <cell r="B37" t="str">
            <v>Contribuir a la visibilidad de la Universidad Industrial de Santander mediante la publicación, y divulgación de la producción intelectual de profesores, estudiantes y actores culturales de la región y del país con altos niveles de calidad.</v>
          </cell>
        </row>
        <row r="38">
          <cell r="A38" t="str">
            <v>PU - Producción</v>
          </cell>
          <cell r="B38" t="str">
            <v>Garantizar los recursos, la ejecución de las actividades y las responsabilidades, necesarios para la realización de los productos, de acuerdo con las necesidades y expectativas de los clientes, y hacer seguimiento y control a la planificación realizada</v>
          </cell>
        </row>
        <row r="39">
          <cell r="A39" t="str">
            <v>PU - Comercialización y Distribución</v>
          </cell>
          <cell r="B39" t="str">
            <v>Promover, distribuir y comercializar libros, material de apoyo pedagógico, revistas y productos fabricados por la División de Publicaciones, así como gestionar la compra y venta de productos institucionales, libros de otras editoriales y material de apoyo en general.</v>
          </cell>
        </row>
        <row r="40">
          <cell r="A40" t="str">
            <v>SERVICIOS INFORMÁTICOS Y DE TELECOMUNICACIONES</v>
          </cell>
          <cell r="B40" t="str">
            <v xml:space="preserve">Gestionar y administrar los recursos y servicios de tecnologías de la información y comunicación - TICs - para el soporte de los procesos institucionales, mediante la modernización de la infraestructura de los servicios informáticos institucionales, el adecuado uso de los recursos y la innovación tecnológica, apoyando la consecución de los objetivos estratégicos y misionales de la Universidad. </v>
          </cell>
        </row>
        <row r="41">
          <cell r="A41" t="str">
            <v>SI - Desarrollo de Software</v>
          </cell>
          <cell r="B41" t="str">
            <v>Desarrollar sistemas de información, aplicaciones y/o software, para el soporte de los procesos institucionales y la atención de las necesidades de las diferentes Unidades Académico Administrativas.</v>
          </cell>
        </row>
        <row r="42">
          <cell r="A42" t="str">
            <v>SI - Servicios de Tecnologías de la información</v>
          </cell>
          <cell r="B42" t="str">
            <v>Gestionar los recursos y servicios de tecnologías de la información, ofrecidos a la comunidad universitaria, por la División de Servicios Informáticos y de Telecomunicaciones.</v>
          </cell>
        </row>
        <row r="43">
          <cell r="A43" t="str">
            <v>BIENESTAR ESTUDIANTIL</v>
          </cell>
          <cell r="B43" t="str">
            <v>Ofrecer y mantener servicios y programas que promuevan la formación integral y el mejoramiento de la calidad de vida de la Comunidad Universitaria.</v>
          </cell>
        </row>
        <row r="44">
          <cell r="A44" t="str">
            <v>BE - Atención en Salud</v>
          </cell>
          <cell r="B44" t="str">
            <v>Prestar servicios de salud en el primer nivel de complejidad a estudiantes de pregrado y postgrado tiempo completo (Maestría y Doctorado), en modalidad Presencial y Presencialidad Remota</v>
          </cell>
        </row>
        <row r="45">
          <cell r="A45" t="str">
            <v>BE - Atención Socioeconómica</v>
          </cell>
          <cell r="B45" t="str">
            <v>Ofrecer, adjudicar y hacer seguimiento a los servicios de alimentación subsidiada y otros beneficios socioeconómicos para los estudiantes y a los servicios de alimentación no subsidiada para la Comunidad Universitaria</v>
          </cell>
        </row>
        <row r="46">
          <cell r="A46" t="str">
            <v>BE - Programas Educativo-Preventivos</v>
          </cell>
          <cell r="B46" t="str">
            <v>Fomentar en la Comunidad Estudiantil la promoción de la salud, la prevención de enfermedades, el autocuidado y la adopción de estilos de vida saludables</v>
          </cell>
        </row>
        <row r="47">
          <cell r="A47" t="str">
            <v>GESTIÓN CULTURAL</v>
          </cell>
          <cell r="B47" t="str">
            <v>Contribuir a la formación integral de la comunidad universitaria y nutrir el proceso cultural de la región, mediante el desarrollo de actividades artísticas y culturales.</v>
          </cell>
        </row>
        <row r="48">
          <cell r="A48" t="str">
            <v>CU - Organización y Coordinación de Eventos Culturales y Artísticos</v>
          </cell>
          <cell r="B48" t="str">
            <v>Organizar, coordinar y ejecutar eventos culturales y artísticos para facilitar el acceso de la comunidad a las diversas manifestaciones del arte y la cultura, en consonancia con el Proyecto Institucional.</v>
          </cell>
        </row>
        <row r="49">
          <cell r="A49" t="str">
            <v>CU - Promoción y Fortalecimiento de Grupos Artísticos y Culturales</v>
          </cell>
          <cell r="B49" t="str">
            <v>Promover en los estudiantes la participación en los grupos artísticos y culturales de la Universidad Industrial de Santander y proyectar su trabajo artístico en la comunidad universitaria y en la comunidad en general.</v>
          </cell>
        </row>
        <row r="50">
          <cell r="A50" t="str">
            <v>RECURSOS FÍSICOS</v>
          </cell>
          <cell r="B50" t="str">
            <v xml:space="preserve">Garantizar las condiciones ambientales, de infraestructura física y de seguridad de las instalaciones de la Universidad, que permitan el correcto desarrollo de las actividades académico-administrativas. </v>
          </cell>
        </row>
        <row r="51">
          <cell r="A51" t="str">
            <v>RF - Mantenimiento Físico</v>
          </cell>
          <cell r="B51" t="str">
            <v>Garantizar las condiciones ambientales y el mantenimiento físico de las instalaciones de la Universidad.</v>
          </cell>
        </row>
        <row r="52">
          <cell r="A52" t="str">
            <v>RF - Seguridad y Vigilancia</v>
          </cell>
          <cell r="B52" t="str">
            <v>Garantizar las condiciones de seguridad y vigilancia de los bienes y las instalaciones de la Universidad.</v>
          </cell>
        </row>
        <row r="53">
          <cell r="A53" t="str">
            <v>RF - Diseño, Supervisión y Montaje de Obra</v>
          </cell>
          <cell r="B53" t="str">
            <v>Garantizar el cumplimiento de requisitos legales, de los beneficiarios y las especificaciones técnicas necesarias para el diseño, supervisión y montaje de obras de montos menores a 100 SMMLV realizadas al interior de la Universidad.</v>
          </cell>
        </row>
        <row r="54">
          <cell r="A54" t="str">
            <v>RF - Gestión Ambiental</v>
          </cell>
          <cell r="B54" t="str">
            <v>Garantizar la protección del medio ambiente, el uso eficiente de los recursos, la prevención de la contaminación y el cumplimiento de los requisitos legales y otros que adopte voluntariamente la Institución</v>
          </cell>
        </row>
        <row r="55">
          <cell r="A55" t="str">
            <v>TALENTO HUMANO</v>
          </cell>
          <cell r="B55" t="str">
            <v>Coordinar y apoyar las actividades de selección, inducción, entrenamiento, capacitación, administración y retiro de todo el personal de la Universidad, asegurando su integridad y buscando el aprovechamiento y mejoramiento de su talento para el cumplimiento de la misión institucional.</v>
          </cell>
        </row>
        <row r="56">
          <cell r="A56" t="str">
            <v>TH - Desarrollo Humano Organizacional</v>
          </cell>
          <cell r="B56" t="str">
            <v>Promover acciones de bienestar laboral, personal y familiar en las etapas de ingreso, desarrollo y retiro de los integrantes de la comunidad trabajadora UIS, propiciando el desarrollo humano como herramienta para fortalecer la salud, el clima organizacional, la cohesión social y la construcción de comunidad.</v>
          </cell>
        </row>
        <row r="57">
          <cell r="A57" t="str">
            <v>TH - Asuntos Personal Docente</v>
          </cell>
          <cell r="B57" t="str">
            <v>Atender y coordinar las actividades relacionadas con los profesores de planta y de cátedra, de la Universidad.</v>
          </cell>
        </row>
        <row r="58">
          <cell r="A58" t="str">
            <v>TH - Formación del Personal</v>
          </cell>
          <cell r="B58" t="str">
            <v xml:space="preserve">Satisfacer las necesidades de formación, entrenamiento y capacitación del personal administrativo de la Universidad, en términos de conocimientos, habilidades y aptitudes, que le permitan desempeñar el cargo acorde a las necesidades de la Institución; y orientar y brindar acompañamiento al personal docente en el trámite de solicitudes de comisiones de estudio conducentes a título, estancias posdoctorales y año sabático. </v>
          </cell>
        </row>
        <row r="59">
          <cell r="A59" t="str">
            <v>TH - Seguridad y Salud en el Trabajo</v>
          </cell>
          <cell r="B59" t="str">
            <v>Promover entornos seguros y estilos de trabajo saludables mediante la gestión eficaz en Seguridad y Salud en el Trabajo (SST), controlando la incidencia de enfermedades profesionales y lesiones personales en funcionarios de planta, docentes cátedra, tutores, estudiantes, contratistas y visitantes de la Universidad Industrial de Santander.</v>
          </cell>
        </row>
        <row r="60">
          <cell r="A60" t="str">
            <v>TH - Administración de la Compensación Salarial</v>
          </cell>
          <cell r="B60" t="str">
            <v>Mantener y asegurar un sistema de compensación salarial del Talento Humano de acuerdo a las directrices de la Universidad y normatividad legal vigente que aplique a los procedimientos de liquidación.</v>
          </cell>
        </row>
        <row r="61">
          <cell r="A61" t="str">
            <v>TH - Asuntos Pensionales</v>
          </cell>
          <cell r="B61" t="str">
            <v>Gestionar y tramitar asuntos pensionales conforme a la legislación vigente y demás disposiciones de la Universidad Industrial de Santander</v>
          </cell>
        </row>
        <row r="62">
          <cell r="A62" t="str">
            <v>TH - Asuntos Personal Administrativo</v>
          </cell>
          <cell r="B62" t="str">
            <v>Atender y coordinar las actividades relacionadas con el personal administrativo de la UIS de acuerdo con la reglamentación vigente.</v>
          </cell>
        </row>
        <row r="63">
          <cell r="A63" t="str">
            <v>COMUNICACIÓN INSTITUCIONAL</v>
          </cell>
          <cell r="B63" t="str">
            <v>Gestionar los procesos comunicativos y el relacionamiento con el público de interés de la Institución, en concordancia con el desarrollo de sus funciones misionales (docencia, investigación y extensión) y la gestión administrativa.</v>
          </cell>
        </row>
        <row r="64">
          <cell r="A64" t="str">
            <v>CI - Producción de Medios</v>
          </cell>
          <cell r="B64" t="str">
            <v>Producir material comunicativo en donde se difunda información institucional pertinente, de calidad, actualizada a la Comunidad Universitaria y a la sociedad en general, teniendo en cuenta los tres procesos misionales de la Institución: formación, investigación y extensión.</v>
          </cell>
        </row>
        <row r="65">
          <cell r="A65" t="str">
            <v>CI - Difusión Interna y Externa</v>
          </cell>
          <cell r="B65" t="str">
            <v>Informar a la comunidad universitaria y al público en general, los acontecimientos de la vida universitaria y de la sociedad, mediante la difusión de productos comunicativos radiales, audiovisuales, impresos y multimediales.</v>
          </cell>
        </row>
        <row r="66">
          <cell r="A66" t="str">
            <v>GESTIÓN DOCUMENTAL</v>
          </cell>
          <cell r="B66" t="str">
            <v>Orientar y asesorar a las Unidades Académico-Administrativas en la organización y conservación de los documentos y archivos de la Universidad Industrial de Santander, así como el control de los documentos y registros del Sistema de Gestión Integrado.</v>
          </cell>
        </row>
        <row r="67">
          <cell r="A67" t="str">
            <v>GD - Gestión de Producción y Control de Documentos</v>
          </cell>
          <cell r="B67" t="str">
            <v>Gestionar la estandarización de los documentos de la Universidad Industrial de Santander y el control de los documentos establecidos en los procesos de la institución conforme a la normativa vigente aplicable</v>
          </cell>
        </row>
        <row r="68">
          <cell r="A68" t="str">
            <v>GD - Gestión de Correspondencia</v>
          </cell>
          <cell r="B68" t="str">
            <v>Garantizar que los documentos recibidos y emitidos por la Universidad Industrial de Santander, lleguen oportunamente a su destino.</v>
          </cell>
        </row>
        <row r="69">
          <cell r="A69" t="str">
            <v>GD - Gestión Archivística</v>
          </cell>
          <cell r="B69" t="str">
            <v>Organizar, disponer y conservar los documentos de forma que se garantice el acceso y la integridad física de los mismos de
acuerdo a los lineamientos aplicables de la Ley General de Archivo.</v>
          </cell>
        </row>
        <row r="70">
          <cell r="A70" t="str">
            <v>RECURSOS TECNOLÓGICOS</v>
          </cell>
          <cell r="B70" t="str">
            <v>Gestionar los procesos de mantenimiento preventivos y correctivos para los activos de las diferentes Unidades Académico Administrativas, Laboratorios y Sedes Regionales de la Universidad Industrial de Santander.</v>
          </cell>
        </row>
        <row r="71">
          <cell r="A71" t="str">
            <v>RT - Mantenimiento de Equipos</v>
          </cell>
          <cell r="B71" t="str">
            <v>Apoyar el correcto funcionamiento de los equipos eléctricos, electrónicos, electromecánicos, ópticos, mecánicos, térmicos y de refrigeración de la Universidad Industrial de Santander, mediante la realización o supervisión de los mantenimientos preventivos o mantenimientos correctivos.</v>
          </cell>
        </row>
        <row r="72">
          <cell r="A72" t="str">
            <v>RT - Verificación Metrológica</v>
          </cell>
          <cell r="B72" t="str">
            <v>Apoyar el correcto funcionamiento de los equipos de la Universidad Industrial de Santander teniendo en cuenta las actividades de
Verificación Metrológica en las magnitudes de masa y temperatura.</v>
          </cell>
        </row>
        <row r="73">
          <cell r="A73" t="str">
            <v>UISALUD</v>
          </cell>
          <cell r="B73" t="str">
            <v>Contribuir al mejoramiento del estado de salud de la población usuaria, mediante el aseguramiento y prestación de servicios de salud en los ámbitos primario y complementario, que garanticen altos estándares éticos y de calidad en la atención.</v>
          </cell>
        </row>
        <row r="74">
          <cell r="A74" t="str">
            <v>UD - Dirección estratégica y Calidad - UISALUD</v>
          </cell>
          <cell r="B74" t="str">
            <v>Garantizar una mejora continua en los procesos estratégicos, administrativos, de aseguramiento y de prestación de servicios asistenciales, a través de la definición y seguimiento de objetivos basados en los enfoques estratégicos del Plan de Desarrollo Institucional, lineamientos de acreditación en salud y las normas de los sistemas de gestión aplicables.</v>
          </cell>
        </row>
        <row r="75">
          <cell r="A75" t="str">
            <v>UD - Gestión del riesgo en salud</v>
          </cell>
          <cell r="B75"/>
        </row>
        <row r="76">
          <cell r="A76" t="str">
            <v>UD - Gestión Administrativa UISALUD</v>
          </cell>
          <cell r="B76" t="str">
            <v>Apoyar y controlar la gestión financiera y administrativa necesaria para garantizar la prestación de los servicios médico asistenciales en los ámbitos primario y complementario, a los usuarios cotizantes y beneficiarios; asegurando la calidad, accesibilidad, oportunidad, continuidad e integralidad de los servicios mediante el cumplimiento de la normativa legal vigente.</v>
          </cell>
        </row>
        <row r="77">
          <cell r="A77" t="str">
            <v>UD - Prestación de servicios asistenciales</v>
          </cell>
          <cell r="B77" t="str">
            <v>Garantizar la prestación de los servicios médico asistenciales ambulatorios, de baja y mediana complejidad, a los afiliados a UISALUD, asegurando la calidad, accesibilidad, oportunidad, continuidad e integralidad de la atención mediante el cumplimiento de la normativa legal vigente.</v>
          </cell>
        </row>
        <row r="78">
          <cell r="A78" t="str">
            <v>UD - Prestación de programas de promoción y prevención</v>
          </cell>
          <cell r="B78" t="str">
            <v xml:space="preserve">Definir y ejecutar programas de promoción de la salud y prevención de enfermedades, de conformidad con las Rutas Integrales de Atención en Salud (RIAS) y la normativa legal vigente aplicable para el control de los factores de riego que afecten las condiciones de salud de la población usuaria. </v>
          </cell>
        </row>
        <row r="79">
          <cell r="A79" t="str">
            <v>UD - Aseguramiento de la prestación del servicio.</v>
          </cell>
          <cell r="B79" t="str">
            <v>Asegurar la prestación de los servicios médico asistenciales en los ámbitos primario y complementario, a los usuarios cotizantes y beneficiarios; asegurando la calidad, accesibilidad, oportunidad, continuidad e integralidad de los servicios mediante el cumplimiento de la normativa legal vigente.</v>
          </cell>
        </row>
        <row r="80">
          <cell r="A80" t="str">
            <v>UD - Aseguramiento del recaudo</v>
          </cell>
          <cell r="B80"/>
        </row>
        <row r="81">
          <cell r="A81" t="str">
            <v>UD - Aseguramiento de la afiliación</v>
          </cell>
          <cell r="B81" t="str">
            <v>Asegurar la afiliación a UISALUD de cotizantes y su grupo familiar, de conformidad con lo establecido en la normativa legal vigente.</v>
          </cell>
        </row>
        <row r="82">
          <cell r="A82" t="str">
            <v xml:space="preserve">TODOS LOS PROCESOS </v>
          </cell>
          <cell r="B82" t="str">
            <v>Objetivos de todos los procesos.
Nota: En caso de ser necesario agregar un comentario en la celda anterior (proceso) mencionando las salvedades a que haya lugar. Ejemplo: excepciones.</v>
          </cell>
        </row>
      </sheetData>
      <sheetData sheetId="13" refreshError="1">
        <row r="54">
          <cell r="C54">
            <v>2020</v>
          </cell>
          <cell r="D54" t="str">
            <v>BAJA (P 20% , I 20%)</v>
          </cell>
          <cell r="E54" t="str">
            <v>ASUMIR</v>
          </cell>
          <cell r="F54" t="str">
            <v xml:space="preserve">NO requiere Plan de Acción  </v>
          </cell>
          <cell r="G54" t="str">
            <v>ASUMIR</v>
          </cell>
          <cell r="H54" t="str">
            <v xml:space="preserve">NO requiere Plan de Acción  </v>
          </cell>
        </row>
        <row r="55">
          <cell r="C55">
            <v>2040</v>
          </cell>
          <cell r="D55" t="str">
            <v>BAJA (P 20% , I 40%)</v>
          </cell>
          <cell r="E55" t="str">
            <v>ASUMIR</v>
          </cell>
          <cell r="F55" t="str">
            <v xml:space="preserve">NO requiere Plan de Acción  </v>
          </cell>
          <cell r="G55" t="str">
            <v>ASUMIR</v>
          </cell>
          <cell r="H55" t="str">
            <v xml:space="preserve">NO requiere Plan de Acción  </v>
          </cell>
        </row>
        <row r="56">
          <cell r="C56">
            <v>4020</v>
          </cell>
          <cell r="D56" t="str">
            <v>BAJA (P 40% , I 20% )</v>
          </cell>
          <cell r="E56" t="str">
            <v>ASUMIR</v>
          </cell>
          <cell r="F56" t="str">
            <v xml:space="preserve">NO requiere Plan de Acción  </v>
          </cell>
          <cell r="G56" t="str">
            <v>ASUMIR</v>
          </cell>
          <cell r="H56" t="str">
            <v xml:space="preserve">NO requiere Plan de Acción  </v>
          </cell>
        </row>
        <row r="57">
          <cell r="C57">
            <v>2060</v>
          </cell>
          <cell r="D57" t="str">
            <v>MODERADA (P 20% , I 60%)</v>
          </cell>
          <cell r="E57" t="str">
            <v>ACEPTAR</v>
          </cell>
          <cell r="F57" t="str">
            <v>Debe establecer Acciones para fortalecer la gestión de riesgos</v>
          </cell>
          <cell r="G57" t="str">
            <v>ACEPTAR</v>
          </cell>
          <cell r="H57" t="str">
            <v>Acciones encaminadas a mantener y fortalecer los controles existentes Requiere Plan de Acción para riesgos de corrupción y para los demás según análisis del proceso.</v>
          </cell>
        </row>
        <row r="58">
          <cell r="C58">
            <v>4040</v>
          </cell>
          <cell r="D58" t="str">
            <v>MODERADA (P 40% , I 40%)</v>
          </cell>
          <cell r="E58" t="str">
            <v>ACEPTAR</v>
          </cell>
          <cell r="F58" t="str">
            <v>Debe establecer Acciones para fortalecer la gestión de riesgos</v>
          </cell>
          <cell r="G58" t="str">
            <v>ACEPTAR</v>
          </cell>
          <cell r="H58" t="str">
            <v>Acciones encaminadas a mantener y fortalecer los controles existentes Requiere Plan de Acción para riesgos de corrupción y para los demás según análisis del proceso.</v>
          </cell>
        </row>
        <row r="59">
          <cell r="C59">
            <v>4060</v>
          </cell>
          <cell r="D59" t="str">
            <v>MODERADA (P 40% , I 60%)</v>
          </cell>
          <cell r="E59" t="str">
            <v>ACEPTAR</v>
          </cell>
          <cell r="F59" t="str">
            <v>Debe establecer Acciones para fortalecer la gestión de riesgos</v>
          </cell>
          <cell r="G59" t="str">
            <v>ACEPTAR</v>
          </cell>
          <cell r="H59" t="str">
            <v>Acciones encaminadas a mantener y fortalecer los controles existentes Requiere Plan de Acción para riesgos de corrupción y para los demás según análisis del proceso.</v>
          </cell>
        </row>
        <row r="60">
          <cell r="C60">
            <v>6020</v>
          </cell>
          <cell r="D60" t="str">
            <v>MODERADA (P 60% , I 20%)</v>
          </cell>
          <cell r="E60" t="str">
            <v>ACEPTAR</v>
          </cell>
          <cell r="F60" t="str">
            <v>Debe establecer Acciones para fortalecer la gestión de riesgos</v>
          </cell>
          <cell r="G60" t="str">
            <v>ACEPTAR</v>
          </cell>
          <cell r="H60" t="str">
            <v>Acciones encaminadas a mantener y fortalecer los controles existentes Requiere Plan de Acción para riesgos de corrupción y para los demás según análisis del proceso.</v>
          </cell>
        </row>
        <row r="61">
          <cell r="C61">
            <v>6040</v>
          </cell>
          <cell r="D61" t="str">
            <v>MODERADA (P 60% , I 40%)</v>
          </cell>
          <cell r="E61" t="str">
            <v>ACEPTAR</v>
          </cell>
          <cell r="F61" t="str">
            <v>Debe establecer Acciones para fortalecer la gestión de riesgos</v>
          </cell>
          <cell r="G61" t="str">
            <v>ACEPTAR</v>
          </cell>
          <cell r="H61" t="str">
            <v>Acciones encaminadas a mantener y fortalecer los controles existentes Requiere Plan de Acción para riesgos de corrupción y para los demás según análisis del proceso.</v>
          </cell>
        </row>
        <row r="62">
          <cell r="C62">
            <v>6060</v>
          </cell>
          <cell r="D62" t="str">
            <v>MODERADA (P 60% , I 60%)</v>
          </cell>
          <cell r="E62" t="str">
            <v>ACEPTAR</v>
          </cell>
          <cell r="F62" t="str">
            <v>Debe establecer Acciones para fortalecer la gestión de riesgos</v>
          </cell>
          <cell r="G62" t="str">
            <v>ACEPTAR</v>
          </cell>
          <cell r="H62" t="str">
            <v>Acciones encaminadas a mantener y fortalecer los controles existentes Requiere Plan de Acción para riesgos de corrupción y para los demás según análisis del proceso.</v>
          </cell>
        </row>
        <row r="63">
          <cell r="C63">
            <v>8020</v>
          </cell>
          <cell r="D63" t="str">
            <v>MODERADA (P 80% , I 20%)</v>
          </cell>
          <cell r="E63" t="str">
            <v>ACEPTAR</v>
          </cell>
          <cell r="F63" t="str">
            <v>Debe establecer Acciones para fortalecer la gestión de riesgos</v>
          </cell>
          <cell r="G63" t="str">
            <v>ACEPTAR</v>
          </cell>
          <cell r="H63" t="str">
            <v>Acciones encaminadas a mantener y fortalecer los controles existentes Requiere Plan de Acción para riesgos de corrupción y para los demás según análisis del proceso.</v>
          </cell>
        </row>
        <row r="64">
          <cell r="C64">
            <v>8040</v>
          </cell>
          <cell r="D64" t="str">
            <v>MODERADA (P 80% , I 40%)</v>
          </cell>
          <cell r="E64" t="str">
            <v>ACEPTAR</v>
          </cell>
          <cell r="F64" t="str">
            <v>Debe establecer Acciones para fortalecer la gestión de riesgos</v>
          </cell>
          <cell r="G64" t="str">
            <v>ACEPTAR</v>
          </cell>
          <cell r="H64" t="str">
            <v>Acciones encaminadas a mantener y fortalecer los controles existentes Requiere Plan de Acción para riesgos de corrupción y para los demás según análisis del proceso.</v>
          </cell>
        </row>
        <row r="65">
          <cell r="C65">
            <v>2080</v>
          </cell>
          <cell r="D65" t="str">
            <v>ALTA (P 20% , I 80%)</v>
          </cell>
          <cell r="E65" t="str">
            <v>REDUCIR</v>
          </cell>
          <cell r="F65" t="str">
            <v>SI requiere Acción Correctiva</v>
          </cell>
          <cell r="G65" t="str">
            <v>REDUCIR</v>
          </cell>
          <cell r="H65" t="str">
            <v>Acciones encaminadas a fortalecer los controles existentes o crear nuevos controles, a través de acciones de mitigación, reducción o transferencia.
Requiere plan de acción</v>
          </cell>
        </row>
        <row r="66">
          <cell r="C66">
            <v>4080</v>
          </cell>
          <cell r="D66" t="str">
            <v>ALTA (P 40% , I 80%)</v>
          </cell>
          <cell r="E66" t="str">
            <v>REDUCIR</v>
          </cell>
          <cell r="F66" t="str">
            <v>SI requiere Acción Correctiva</v>
          </cell>
          <cell r="G66" t="str">
            <v>REDUCIR</v>
          </cell>
          <cell r="H66" t="str">
            <v>Acciones encaminadas a fortalecer los controles existentes o crear nuevos controles, a través de acciones de mitigación, reducción o transferencia.
Requiere plan de acción</v>
          </cell>
        </row>
        <row r="67">
          <cell r="C67">
            <v>6080</v>
          </cell>
          <cell r="D67" t="str">
            <v>ALTA (P 60% , I 80%)</v>
          </cell>
          <cell r="E67" t="str">
            <v>REDUCIR</v>
          </cell>
          <cell r="F67" t="str">
            <v>SI requiere Acción Correctiva</v>
          </cell>
          <cell r="G67" t="str">
            <v>REDUCIR</v>
          </cell>
          <cell r="H67" t="str">
            <v>Acciones encaminadas a fortalecer los controles existentes o crear nuevos controles, a través de acciones de mitigación, reducción o transferencia.
Requiere plan de acción</v>
          </cell>
        </row>
        <row r="68">
          <cell r="C68">
            <v>8060</v>
          </cell>
          <cell r="D68" t="str">
            <v>ALTA (P 80% , I 60%)</v>
          </cell>
          <cell r="E68" t="str">
            <v>REDUCIR</v>
          </cell>
          <cell r="F68" t="str">
            <v>SI requiere Acción Correctiva</v>
          </cell>
          <cell r="G68" t="str">
            <v>REDUCIR</v>
          </cell>
          <cell r="H68" t="str">
            <v>Acciones encaminadas a fortalecer los controles existentes o crear nuevos controles, a través de acciones de mitigación, reducción o transferencia.
Requiere plan de acción</v>
          </cell>
        </row>
        <row r="69">
          <cell r="C69">
            <v>8080</v>
          </cell>
          <cell r="D69" t="str">
            <v>ALTA (P 80% , I 80%)</v>
          </cell>
          <cell r="E69" t="str">
            <v>REDUCIR</v>
          </cell>
          <cell r="F69" t="str">
            <v>SI requiere Acción Correctiva</v>
          </cell>
          <cell r="G69" t="str">
            <v>REDUCIR</v>
          </cell>
          <cell r="H69" t="str">
            <v>Acciones encaminadas a fortalecer los controles existentes o crear nuevos controles, a través de acciones de mitigación, reducción o transferencia.
Requiere plan de acción</v>
          </cell>
        </row>
        <row r="70">
          <cell r="C70">
            <v>10020</v>
          </cell>
          <cell r="D70" t="str">
            <v>ALTA (P 100% , I 20%)</v>
          </cell>
          <cell r="E70" t="str">
            <v>REDUCIR</v>
          </cell>
          <cell r="F70" t="str">
            <v>SI requiere Acción Correctiva</v>
          </cell>
          <cell r="G70" t="str">
            <v>REDUCIR</v>
          </cell>
          <cell r="H70" t="str">
            <v>Acciones encaminadas a fortalecer los controles existentes o crear nuevos controles, a través de acciones de mitigación, reducción o transferencia.
Requiere plan de acción</v>
          </cell>
        </row>
        <row r="71">
          <cell r="C71">
            <v>10040</v>
          </cell>
          <cell r="D71" t="str">
            <v>ALTA (P 100% , I 40%)</v>
          </cell>
          <cell r="E71" t="str">
            <v>REDUCIR</v>
          </cell>
          <cell r="F71" t="str">
            <v>SI requiere Acción Correctiva</v>
          </cell>
          <cell r="G71" t="str">
            <v>REDUCIR</v>
          </cell>
          <cell r="H71" t="str">
            <v>Acciones encaminadas a fortalecer los controles existentes o crear nuevos controles, a través de acciones de mitigación, reducción o transferencia.
Requiere plan de acción</v>
          </cell>
        </row>
        <row r="72">
          <cell r="C72">
            <v>10060</v>
          </cell>
          <cell r="D72" t="str">
            <v>ALTA (P 100% , I 60%)</v>
          </cell>
          <cell r="E72" t="str">
            <v>REDUCIR</v>
          </cell>
          <cell r="F72" t="str">
            <v>SI requiere Acción Correctiva</v>
          </cell>
          <cell r="G72" t="str">
            <v>REDUCIR</v>
          </cell>
          <cell r="H72" t="str">
            <v>Acciones encaminadas a fortalecer los controles existentes o crear nuevos controles, a través de acciones de mitigación, reducción o transferencia.
Requiere plan de acción</v>
          </cell>
        </row>
        <row r="73">
          <cell r="C73">
            <v>10080</v>
          </cell>
          <cell r="D73" t="str">
            <v>ALTA (P 100% , I 80%)</v>
          </cell>
          <cell r="E73" t="str">
            <v>REDUCIR</v>
          </cell>
          <cell r="F73" t="str">
            <v>SI requiere Acción Correctiva</v>
          </cell>
          <cell r="G73" t="str">
            <v>REDUCIR</v>
          </cell>
          <cell r="H73" t="str">
            <v>Acciones encaminadas a fortalecer los controles existentes o crear nuevos controles, a través de acciones de mitigación, reducción o transferencia.
Requiere plan de acción</v>
          </cell>
        </row>
        <row r="74">
          <cell r="C74">
            <v>20100</v>
          </cell>
          <cell r="D74" t="str">
            <v>EXTREMA (P 20% , I 100%)</v>
          </cell>
          <cell r="E74" t="str">
            <v>EVITAR O REDUCIR</v>
          </cell>
          <cell r="F74" t="str">
            <v>SI requiere Acción Correctiva</v>
          </cell>
          <cell r="G74" t="str">
            <v>EVITAR O REDUCIR</v>
          </cell>
          <cell r="H74" t="str">
            <v>Acciones encaminadas a mitigar, reducir, transferir, reemplazar, rediseñar o eliminar la actividad que origina el riesgo.
Requiere plan de acción</v>
          </cell>
        </row>
        <row r="75">
          <cell r="C75">
            <v>40100</v>
          </cell>
          <cell r="D75" t="str">
            <v>EXTREMA (P 40% , I 100%)</v>
          </cell>
          <cell r="E75" t="str">
            <v>EVITAR O REDUCIR</v>
          </cell>
          <cell r="F75" t="str">
            <v>SI requiere Acción Correctiva</v>
          </cell>
          <cell r="G75" t="str">
            <v>EVITAR O REDUCIR</v>
          </cell>
          <cell r="H75" t="str">
            <v>Acciones encaminadas a mitigar, reducir, transferir, reemplazar, rediseñar o eliminar la actividad que origina el riesgo.
Requiere plan de acción</v>
          </cell>
        </row>
        <row r="76">
          <cell r="C76">
            <v>60100</v>
          </cell>
          <cell r="D76" t="str">
            <v>EXTREMA (P 60% , I 100%)</v>
          </cell>
          <cell r="E76" t="str">
            <v>EVITAR O REDUCIR</v>
          </cell>
          <cell r="F76" t="str">
            <v>SI requiere Acción Correctiva</v>
          </cell>
          <cell r="G76" t="str">
            <v>EVITAR O REDUCIR</v>
          </cell>
          <cell r="H76" t="str">
            <v>Acciones encaminadas a mitigar, reducir, transferir, reemplazar, rediseñar o eliminar la actividad que origina el riesgo.
Requiere plan de acción</v>
          </cell>
        </row>
        <row r="77">
          <cell r="C77">
            <v>80100</v>
          </cell>
          <cell r="D77" t="str">
            <v>EXTREMA (P 80% , I 100%)</v>
          </cell>
          <cell r="E77" t="str">
            <v>EVITAR O REDUCIR</v>
          </cell>
          <cell r="F77" t="str">
            <v>SI requiere Acción Correctiva</v>
          </cell>
          <cell r="G77" t="str">
            <v>EVITAR O REDUCIR</v>
          </cell>
          <cell r="H77" t="str">
            <v>Acciones encaminadas a mitigar, reducir, transferir, reemplazar, rediseñar o eliminar la actividad que origina el riesgo.
Requiere plan de acción</v>
          </cell>
        </row>
        <row r="78">
          <cell r="C78">
            <v>100100</v>
          </cell>
          <cell r="D78" t="str">
            <v>EXTREMA (P 100% , I 100%)</v>
          </cell>
          <cell r="E78" t="str">
            <v>EVITAR O REDUCIR</v>
          </cell>
          <cell r="F78" t="str">
            <v>SI requiere Acción Correctiva</v>
          </cell>
          <cell r="G78" t="str">
            <v>EVITAR O REDUCIR</v>
          </cell>
          <cell r="H78" t="str">
            <v>Acciones encaminadas a mitigar, reducir, transferir, reemplazar, rediseñar o eliminar la actividad que origina el riesgo.
Requiere plan de acción</v>
          </cell>
        </row>
      </sheetData>
      <sheetData sheetId="14" refreshError="1"/>
    </sheetDataSet>
  </externalBook>
</externalLink>
</file>

<file path=xl/persons/person.xml><?xml version="1.0" encoding="utf-8"?>
<personList xmlns="http://schemas.microsoft.com/office/spreadsheetml/2018/threadedcomments" xmlns:x="http://schemas.openxmlformats.org/spreadsheetml/2006/main">
  <person displayName="BIBLIOTECA PUBLICA AGG - UIS BARRANCA" id="{24B655C8-F265-4616-A51A-905D9A93C325}" userId="S::barbib@uis.edu.co::e41f69ec-0a5e-44e1-aa04-0f17fd80908a" providerId="AD"/>
  <person displayName="CENTRO DE CONCILIACION" id="{DEB3F69E-0756-4EFC-92BD-33215FA7CF13}" userId="S::centrodeconciliacion@uis.edu.co::62dcf402-d7e5-4fdb-9f68-884554e8ad70"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8</v>
    <v>6</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B04FA-82BE-4A4C-8706-6F95E4D56E2C}">
  <sheetPr codeName="Hoja3">
    <tabColor theme="9"/>
  </sheetPr>
  <dimension ref="B2:BF497"/>
  <sheetViews>
    <sheetView showGridLines="0" tabSelected="1" topLeftCell="M8" zoomScale="66" zoomScaleNormal="50" workbookViewId="0">
      <selection activeCell="Z15" sqref="X14:Z15"/>
    </sheetView>
  </sheetViews>
  <sheetFormatPr baseColWidth="10" defaultColWidth="11.4140625" defaultRowHeight="14"/>
  <cols>
    <col min="1" max="1" width="6.83203125" style="33" customWidth="1"/>
    <col min="2" max="2" width="14.25" style="33" customWidth="1"/>
    <col min="3" max="3" width="25.25" style="33" customWidth="1"/>
    <col min="4" max="4" width="10.1640625" style="33" customWidth="1"/>
    <col min="5" max="5" width="5.75" style="33" customWidth="1"/>
    <col min="6" max="6" width="22.4140625" style="33" customWidth="1"/>
    <col min="7" max="7" width="10.75" style="33" customWidth="1"/>
    <col min="8" max="8" width="25.83203125" style="33" customWidth="1"/>
    <col min="9" max="9" width="28.58203125" style="34" customWidth="1"/>
    <col min="10" max="10" width="34.75" style="33" customWidth="1"/>
    <col min="11" max="11" width="28.58203125" style="33" customWidth="1"/>
    <col min="12" max="13" width="12.1640625" style="33" customWidth="1"/>
    <col min="14" max="14" width="13.75" style="33" customWidth="1"/>
    <col min="15" max="15" width="8.25" style="35" customWidth="1"/>
    <col min="16" max="16" width="11.4140625" style="33" customWidth="1"/>
    <col min="17" max="17" width="12.1640625" style="33" customWidth="1"/>
    <col min="18" max="20" width="7.5" style="33" bestFit="1" customWidth="1"/>
    <col min="21" max="21" width="11.83203125" style="33" bestFit="1" customWidth="1"/>
    <col min="22" max="22" width="8" style="33" customWidth="1"/>
    <col min="23" max="23" width="5.75" style="36" customWidth="1"/>
    <col min="24" max="24" width="26.83203125" style="36" customWidth="1"/>
    <col min="25" max="25" width="20.83203125" style="36" customWidth="1"/>
    <col min="26" max="26" width="23.33203125" style="37" customWidth="1"/>
    <col min="27" max="27" width="10.08203125" style="36" customWidth="1"/>
    <col min="28" max="28" width="10.75" style="37" customWidth="1"/>
    <col min="29" max="29" width="5.75" style="36" customWidth="1"/>
    <col min="30" max="30" width="10.75" style="37" customWidth="1"/>
    <col min="31" max="31" width="8" style="37" customWidth="1"/>
    <col min="32" max="32" width="5.4140625" style="37" customWidth="1"/>
    <col min="33" max="33" width="8.83203125" style="37" customWidth="1"/>
    <col min="34" max="34" width="5.4140625" style="37" customWidth="1"/>
    <col min="35" max="35" width="10.75" style="37" bestFit="1" customWidth="1"/>
    <col min="36" max="37" width="8.1640625" style="37" hidden="1" customWidth="1"/>
    <col min="38" max="38" width="11.4140625" style="37" customWidth="1"/>
    <col min="39" max="39" width="11.33203125" style="37" customWidth="1"/>
    <col min="40" max="43" width="8.1640625" style="37" hidden="1" customWidth="1"/>
    <col min="44" max="45" width="7.1640625" style="37" customWidth="1"/>
    <col min="46" max="46" width="20" style="36" customWidth="1"/>
    <col min="47" max="47" width="31.25" style="38" customWidth="1"/>
    <col min="48" max="48" width="20.75" style="39" bestFit="1" customWidth="1"/>
    <col min="49" max="49" width="17" style="36" bestFit="1" customWidth="1"/>
    <col min="50" max="50" width="16.4140625" style="36" customWidth="1"/>
    <col min="51" max="51" width="22.75" style="36" customWidth="1"/>
    <col min="52" max="52" width="16.1640625" style="39" customWidth="1"/>
    <col min="53" max="54" width="17.83203125" style="33" customWidth="1"/>
    <col min="55" max="55" width="17.58203125" style="33" customWidth="1"/>
    <col min="56" max="58" width="22.1640625" style="33" customWidth="1"/>
    <col min="59" max="16384" width="11.4140625" style="33"/>
  </cols>
  <sheetData>
    <row r="2" spans="2:58" s="2" customFormat="1" ht="25.5" customHeight="1">
      <c r="B2" s="110"/>
      <c r="C2" s="111"/>
      <c r="D2" s="114" t="s">
        <v>0</v>
      </c>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6"/>
      <c r="BF2" s="1" t="s">
        <v>1</v>
      </c>
    </row>
    <row r="3" spans="2:58" s="2" customFormat="1" ht="24.75" customHeight="1">
      <c r="B3" s="112"/>
      <c r="C3" s="113"/>
      <c r="D3" s="114" t="s">
        <v>2</v>
      </c>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6"/>
      <c r="BF3" s="1" t="s">
        <v>3</v>
      </c>
    </row>
    <row r="4" spans="2:58" s="2" customFormat="1" ht="5.25" customHeight="1">
      <c r="B4" s="117"/>
      <c r="C4" s="117"/>
      <c r="D4" s="3"/>
      <c r="E4" s="3"/>
      <c r="F4" s="3"/>
      <c r="G4" s="3"/>
      <c r="H4" s="3"/>
      <c r="I4" s="3"/>
      <c r="J4" s="3"/>
      <c r="K4" s="3"/>
      <c r="L4" s="3"/>
      <c r="M4" s="3"/>
      <c r="N4" s="3"/>
      <c r="O4" s="4"/>
      <c r="P4" s="5"/>
      <c r="Q4" s="5"/>
      <c r="R4" s="6"/>
      <c r="S4" s="6"/>
      <c r="T4" s="6"/>
      <c r="U4" s="5"/>
      <c r="V4" s="4"/>
      <c r="W4" s="4"/>
      <c r="X4" s="4"/>
      <c r="Y4" s="4"/>
      <c r="Z4" s="3"/>
      <c r="AA4" s="4"/>
      <c r="AB4" s="3"/>
      <c r="AC4" s="4"/>
      <c r="AD4" s="3"/>
      <c r="AE4" s="3"/>
      <c r="AF4" s="3"/>
      <c r="AG4" s="3"/>
      <c r="AH4" s="3"/>
      <c r="AI4" s="3"/>
      <c r="AJ4" s="3"/>
      <c r="AK4" s="3"/>
      <c r="AL4" s="3"/>
      <c r="AM4" s="3"/>
      <c r="AN4" s="3"/>
      <c r="AO4" s="3"/>
      <c r="AP4" s="3"/>
      <c r="AQ4" s="3"/>
      <c r="AR4" s="3"/>
      <c r="AS4" s="3"/>
      <c r="AT4" s="4"/>
      <c r="AU4" s="7"/>
      <c r="AV4" s="6"/>
      <c r="AW4" s="4"/>
      <c r="AX4" s="4"/>
      <c r="AY4" s="4"/>
      <c r="AZ4" s="6"/>
    </row>
    <row r="5" spans="2:58" s="2" customFormat="1" ht="27" customHeight="1">
      <c r="B5" s="76" t="s">
        <v>4</v>
      </c>
      <c r="C5" s="77"/>
      <c r="D5" s="77"/>
      <c r="E5" s="77"/>
      <c r="F5" s="77"/>
      <c r="G5" s="77"/>
      <c r="H5" s="77"/>
      <c r="I5" s="77"/>
      <c r="J5" s="77"/>
      <c r="K5" s="77"/>
      <c r="L5" s="77"/>
      <c r="M5" s="77"/>
      <c r="N5" s="78"/>
      <c r="O5" s="79" t="s">
        <v>5</v>
      </c>
      <c r="P5" s="80"/>
      <c r="Q5" s="80"/>
      <c r="R5" s="80"/>
      <c r="S5" s="80"/>
      <c r="T5" s="80"/>
      <c r="U5" s="80"/>
      <c r="V5" s="81"/>
      <c r="W5" s="82" t="s">
        <v>6</v>
      </c>
      <c r="X5" s="83"/>
      <c r="Y5" s="83"/>
      <c r="Z5" s="83"/>
      <c r="AA5" s="83"/>
      <c r="AB5" s="83"/>
      <c r="AC5" s="83"/>
      <c r="AD5" s="83"/>
      <c r="AE5" s="83"/>
      <c r="AF5" s="83"/>
      <c r="AG5" s="83"/>
      <c r="AH5" s="83"/>
      <c r="AI5" s="84"/>
      <c r="AJ5" s="118" t="s">
        <v>7</v>
      </c>
      <c r="AK5" s="119"/>
      <c r="AL5" s="119"/>
      <c r="AM5" s="119"/>
      <c r="AN5" s="119"/>
      <c r="AO5" s="119"/>
      <c r="AP5" s="119"/>
      <c r="AQ5" s="119"/>
      <c r="AR5" s="119"/>
      <c r="AS5" s="120"/>
      <c r="AT5" s="82" t="s">
        <v>8</v>
      </c>
      <c r="AU5" s="83"/>
      <c r="AV5" s="83"/>
      <c r="AW5" s="83"/>
      <c r="AX5" s="83"/>
      <c r="AY5" s="84"/>
      <c r="AZ5" s="121" t="s">
        <v>9</v>
      </c>
      <c r="BA5" s="121"/>
      <c r="BB5" s="121"/>
      <c r="BC5" s="121"/>
      <c r="BD5" s="121"/>
      <c r="BE5" s="121"/>
      <c r="BF5" s="121"/>
    </row>
    <row r="6" spans="2:58" s="2" customFormat="1" ht="23.25" customHeight="1">
      <c r="B6" s="125" t="s">
        <v>10</v>
      </c>
      <c r="C6" s="125"/>
      <c r="D6" s="125"/>
      <c r="E6" s="125"/>
      <c r="F6" s="125"/>
      <c r="G6" s="125"/>
      <c r="H6" s="125"/>
      <c r="I6" s="125"/>
      <c r="J6" s="125"/>
      <c r="K6" s="125"/>
      <c r="L6" s="125"/>
      <c r="M6" s="125"/>
      <c r="N6" s="126"/>
      <c r="O6" s="70" t="s">
        <v>11</v>
      </c>
      <c r="P6" s="71"/>
      <c r="Q6" s="71"/>
      <c r="R6" s="71"/>
      <c r="S6" s="71"/>
      <c r="T6" s="71"/>
      <c r="U6" s="71"/>
      <c r="V6" s="72"/>
      <c r="W6" s="67" t="s">
        <v>12</v>
      </c>
      <c r="X6" s="68"/>
      <c r="Y6" s="68"/>
      <c r="Z6" s="68"/>
      <c r="AA6" s="68"/>
      <c r="AB6" s="68"/>
      <c r="AC6" s="68"/>
      <c r="AD6" s="68"/>
      <c r="AE6" s="68"/>
      <c r="AF6" s="68"/>
      <c r="AG6" s="68"/>
      <c r="AH6" s="68"/>
      <c r="AI6" s="69"/>
      <c r="AJ6" s="70" t="s">
        <v>13</v>
      </c>
      <c r="AK6" s="71"/>
      <c r="AL6" s="71"/>
      <c r="AM6" s="71"/>
      <c r="AN6" s="71"/>
      <c r="AO6" s="71"/>
      <c r="AP6" s="71"/>
      <c r="AQ6" s="71"/>
      <c r="AR6" s="71"/>
      <c r="AS6" s="72"/>
      <c r="AT6" s="76" t="s">
        <v>14</v>
      </c>
      <c r="AU6" s="77"/>
      <c r="AV6" s="77"/>
      <c r="AW6" s="77"/>
      <c r="AX6" s="77"/>
      <c r="AY6" s="78"/>
      <c r="AZ6" s="79" t="s">
        <v>15</v>
      </c>
      <c r="BA6" s="80"/>
      <c r="BB6" s="80"/>
      <c r="BC6" s="80"/>
      <c r="BD6" s="80"/>
      <c r="BE6" s="80"/>
      <c r="BF6" s="81"/>
    </row>
    <row r="7" spans="2:58" s="2" customFormat="1" ht="25.5" customHeight="1">
      <c r="B7" s="127"/>
      <c r="C7" s="127"/>
      <c r="D7" s="127"/>
      <c r="E7" s="127"/>
      <c r="F7" s="127"/>
      <c r="G7" s="127"/>
      <c r="H7" s="127"/>
      <c r="I7" s="127"/>
      <c r="J7" s="127"/>
      <c r="K7" s="127"/>
      <c r="L7" s="127"/>
      <c r="M7" s="127"/>
      <c r="N7" s="128"/>
      <c r="O7" s="73"/>
      <c r="P7" s="74"/>
      <c r="Q7" s="74"/>
      <c r="R7" s="74"/>
      <c r="S7" s="74"/>
      <c r="T7" s="74"/>
      <c r="U7" s="74"/>
      <c r="V7" s="75"/>
      <c r="W7" s="82" t="s">
        <v>16</v>
      </c>
      <c r="X7" s="83"/>
      <c r="Y7" s="83"/>
      <c r="Z7" s="84"/>
      <c r="AA7" s="83" t="s">
        <v>17</v>
      </c>
      <c r="AB7" s="83"/>
      <c r="AC7" s="83"/>
      <c r="AD7" s="83"/>
      <c r="AE7" s="83"/>
      <c r="AF7" s="83"/>
      <c r="AG7" s="83"/>
      <c r="AH7" s="84"/>
      <c r="AI7" s="85" t="s">
        <v>18</v>
      </c>
      <c r="AJ7" s="73"/>
      <c r="AK7" s="74"/>
      <c r="AL7" s="74"/>
      <c r="AM7" s="74"/>
      <c r="AN7" s="74"/>
      <c r="AO7" s="74"/>
      <c r="AP7" s="74"/>
      <c r="AQ7" s="74"/>
      <c r="AR7" s="74"/>
      <c r="AS7" s="75"/>
      <c r="AT7" s="87" t="s">
        <v>19</v>
      </c>
      <c r="AU7" s="88"/>
      <c r="AV7" s="88"/>
      <c r="AW7" s="88"/>
      <c r="AX7" s="88"/>
      <c r="AY7" s="89"/>
      <c r="AZ7" s="70" t="s">
        <v>20</v>
      </c>
      <c r="BA7" s="71"/>
      <c r="BB7" s="72"/>
      <c r="BC7" s="70" t="s">
        <v>21</v>
      </c>
      <c r="BD7" s="71"/>
      <c r="BE7" s="71"/>
      <c r="BF7" s="72"/>
    </row>
    <row r="8" spans="2:58" s="2" customFormat="1" ht="50.25" customHeight="1">
      <c r="B8" s="86" t="s">
        <v>22</v>
      </c>
      <c r="C8" s="95" t="s">
        <v>23</v>
      </c>
      <c r="D8" s="123" t="s">
        <v>24</v>
      </c>
      <c r="E8" s="86" t="s">
        <v>25</v>
      </c>
      <c r="F8" s="95" t="s">
        <v>26</v>
      </c>
      <c r="G8" s="85" t="s">
        <v>27</v>
      </c>
      <c r="H8" s="94" t="s">
        <v>28</v>
      </c>
      <c r="I8" s="94" t="s">
        <v>29</v>
      </c>
      <c r="J8" s="94" t="s">
        <v>30</v>
      </c>
      <c r="K8" s="94" t="s">
        <v>31</v>
      </c>
      <c r="L8" s="96" t="s">
        <v>32</v>
      </c>
      <c r="M8" s="97"/>
      <c r="N8" s="98"/>
      <c r="O8" s="79" t="s">
        <v>33</v>
      </c>
      <c r="P8" s="80"/>
      <c r="Q8" s="80"/>
      <c r="R8" s="80"/>
      <c r="S8" s="80"/>
      <c r="T8" s="81"/>
      <c r="U8" s="79" t="s">
        <v>34</v>
      </c>
      <c r="V8" s="81"/>
      <c r="W8" s="99" t="s">
        <v>35</v>
      </c>
      <c r="X8" s="108" t="s">
        <v>36</v>
      </c>
      <c r="Y8" s="94" t="s">
        <v>37</v>
      </c>
      <c r="Z8" s="94" t="s">
        <v>38</v>
      </c>
      <c r="AA8" s="86" t="s">
        <v>39</v>
      </c>
      <c r="AB8" s="86" t="s">
        <v>40</v>
      </c>
      <c r="AC8" s="86" t="s">
        <v>41</v>
      </c>
      <c r="AD8" s="86" t="s">
        <v>42</v>
      </c>
      <c r="AE8" s="86" t="s">
        <v>43</v>
      </c>
      <c r="AF8" s="86" t="s">
        <v>44</v>
      </c>
      <c r="AG8" s="106" t="s">
        <v>45</v>
      </c>
      <c r="AH8" s="86" t="s">
        <v>46</v>
      </c>
      <c r="AI8" s="85"/>
      <c r="AJ8" s="102" t="s">
        <v>47</v>
      </c>
      <c r="AK8" s="102" t="s">
        <v>48</v>
      </c>
      <c r="AL8" s="133" t="s">
        <v>49</v>
      </c>
      <c r="AM8" s="133" t="s">
        <v>50</v>
      </c>
      <c r="AN8" s="102" t="s">
        <v>51</v>
      </c>
      <c r="AO8" s="102" t="s">
        <v>52</v>
      </c>
      <c r="AP8" s="102" t="s">
        <v>53</v>
      </c>
      <c r="AQ8" s="102" t="s">
        <v>54</v>
      </c>
      <c r="AR8" s="133" t="s">
        <v>55</v>
      </c>
      <c r="AS8" s="133" t="s">
        <v>53</v>
      </c>
      <c r="AT8" s="90"/>
      <c r="AU8" s="91"/>
      <c r="AV8" s="91"/>
      <c r="AW8" s="91"/>
      <c r="AX8" s="91"/>
      <c r="AY8" s="92"/>
      <c r="AZ8" s="73"/>
      <c r="BA8" s="74"/>
      <c r="BB8" s="75"/>
      <c r="BC8" s="73"/>
      <c r="BD8" s="74"/>
      <c r="BE8" s="74"/>
      <c r="BF8" s="75"/>
    </row>
    <row r="9" spans="2:58" s="2" customFormat="1" ht="43.5" customHeight="1">
      <c r="B9" s="93"/>
      <c r="C9" s="122"/>
      <c r="D9" s="124"/>
      <c r="E9" s="93"/>
      <c r="F9" s="122"/>
      <c r="G9" s="85"/>
      <c r="H9" s="94"/>
      <c r="I9" s="94"/>
      <c r="J9" s="94"/>
      <c r="K9" s="94"/>
      <c r="L9" s="135" t="s">
        <v>56</v>
      </c>
      <c r="M9" s="135" t="s">
        <v>57</v>
      </c>
      <c r="N9" s="135" t="s">
        <v>58</v>
      </c>
      <c r="O9" s="129" t="s">
        <v>59</v>
      </c>
      <c r="P9" s="131" t="s">
        <v>60</v>
      </c>
      <c r="Q9" s="131" t="s">
        <v>61</v>
      </c>
      <c r="R9" s="101" t="s">
        <v>62</v>
      </c>
      <c r="S9" s="101" t="s">
        <v>63</v>
      </c>
      <c r="T9" s="101" t="s">
        <v>64</v>
      </c>
      <c r="U9" s="103" t="s">
        <v>65</v>
      </c>
      <c r="V9" s="104" t="s">
        <v>66</v>
      </c>
      <c r="W9" s="100"/>
      <c r="X9" s="108"/>
      <c r="Y9" s="94"/>
      <c r="Z9" s="94"/>
      <c r="AA9" s="93"/>
      <c r="AB9" s="93"/>
      <c r="AC9" s="93"/>
      <c r="AD9" s="93"/>
      <c r="AE9" s="93"/>
      <c r="AF9" s="93"/>
      <c r="AG9" s="106"/>
      <c r="AH9" s="93"/>
      <c r="AI9" s="85"/>
      <c r="AJ9" s="107"/>
      <c r="AK9" s="107"/>
      <c r="AL9" s="134"/>
      <c r="AM9" s="134"/>
      <c r="AN9" s="107"/>
      <c r="AO9" s="107"/>
      <c r="AP9" s="107"/>
      <c r="AQ9" s="107"/>
      <c r="AR9" s="134"/>
      <c r="AS9" s="134"/>
      <c r="AT9" s="139" t="s">
        <v>67</v>
      </c>
      <c r="AU9" s="139" t="s">
        <v>68</v>
      </c>
      <c r="AV9" s="139" t="s">
        <v>69</v>
      </c>
      <c r="AW9" s="9" t="s">
        <v>70</v>
      </c>
      <c r="AX9" s="9" t="s">
        <v>71</v>
      </c>
      <c r="AY9" s="141" t="s">
        <v>72</v>
      </c>
      <c r="AZ9" s="137" t="s">
        <v>73</v>
      </c>
      <c r="BA9" s="137" t="s">
        <v>74</v>
      </c>
      <c r="BB9" s="137" t="s">
        <v>75</v>
      </c>
      <c r="BC9" s="137" t="s">
        <v>76</v>
      </c>
      <c r="BD9" s="137" t="s">
        <v>77</v>
      </c>
      <c r="BE9" s="137" t="s">
        <v>78</v>
      </c>
      <c r="BF9" s="137" t="s">
        <v>79</v>
      </c>
    </row>
    <row r="10" spans="2:58" s="2" customFormat="1" ht="41" customHeight="1">
      <c r="B10" s="93"/>
      <c r="C10" s="122"/>
      <c r="D10" s="124"/>
      <c r="E10" s="93"/>
      <c r="F10" s="122"/>
      <c r="G10" s="86"/>
      <c r="H10" s="95"/>
      <c r="I10" s="95"/>
      <c r="J10" s="95"/>
      <c r="K10" s="95"/>
      <c r="L10" s="136"/>
      <c r="M10" s="136"/>
      <c r="N10" s="136"/>
      <c r="O10" s="130"/>
      <c r="P10" s="132"/>
      <c r="Q10" s="132"/>
      <c r="R10" s="102"/>
      <c r="S10" s="102"/>
      <c r="T10" s="102"/>
      <c r="U10" s="104"/>
      <c r="V10" s="105"/>
      <c r="W10" s="100"/>
      <c r="X10" s="109"/>
      <c r="Y10" s="95"/>
      <c r="Z10" s="95"/>
      <c r="AA10" s="93"/>
      <c r="AB10" s="93"/>
      <c r="AC10" s="93"/>
      <c r="AD10" s="93"/>
      <c r="AE10" s="93"/>
      <c r="AF10" s="93"/>
      <c r="AG10" s="99"/>
      <c r="AH10" s="93"/>
      <c r="AI10" s="86"/>
      <c r="AJ10" s="107"/>
      <c r="AK10" s="107"/>
      <c r="AL10" s="134"/>
      <c r="AM10" s="134"/>
      <c r="AN10" s="107"/>
      <c r="AO10" s="107"/>
      <c r="AP10" s="107"/>
      <c r="AQ10" s="107"/>
      <c r="AR10" s="134"/>
      <c r="AS10" s="134"/>
      <c r="AT10" s="140"/>
      <c r="AU10" s="140"/>
      <c r="AV10" s="140"/>
      <c r="AW10" s="8" t="s">
        <v>80</v>
      </c>
      <c r="AX10" s="8" t="s">
        <v>80</v>
      </c>
      <c r="AY10" s="139"/>
      <c r="AZ10" s="138"/>
      <c r="BA10" s="138"/>
      <c r="BB10" s="138"/>
      <c r="BC10" s="138"/>
      <c r="BD10" s="138"/>
      <c r="BE10" s="138"/>
      <c r="BF10" s="138"/>
    </row>
    <row r="11" spans="2:58" s="25" customFormat="1" ht="75.75" customHeight="1">
      <c r="B11" s="142" t="s">
        <v>96</v>
      </c>
      <c r="C11" s="143" t="s">
        <v>101</v>
      </c>
      <c r="D11" s="142" t="s">
        <v>81</v>
      </c>
      <c r="E11" s="144" t="s">
        <v>97</v>
      </c>
      <c r="F11" s="145" t="s">
        <v>98</v>
      </c>
      <c r="G11" s="142" t="s">
        <v>99</v>
      </c>
      <c r="H11" s="162" t="s">
        <v>100</v>
      </c>
      <c r="I11" s="146" t="s">
        <v>142</v>
      </c>
      <c r="J11" s="163" t="str">
        <f>IF(G11&lt;&gt;"",CONCATENATE("Posibilidad de ",G11," por"," ",H11," debido a"," ",I11),"")</f>
        <v>Posibilidad de Afectación reputacional y económico por Fuga de capital intelectual en las UAA debido a No existen mecanismos que garanticen la transmisión de conocimiento tácito dentro de los procesos de la Universidad.</v>
      </c>
      <c r="K11" s="49" t="s">
        <v>104</v>
      </c>
      <c r="L11" s="160" t="s">
        <v>92</v>
      </c>
      <c r="M11" s="160" t="s">
        <v>83</v>
      </c>
      <c r="N11" s="160" t="s">
        <v>90</v>
      </c>
      <c r="O11" s="159" t="s">
        <v>93</v>
      </c>
      <c r="P11" s="156" t="str">
        <f>IF(O11="","",IF(O11&lt;=2,[1]Probabilidad!$B$8,IF(O11&lt;=11.999,[1]Probabilidad!$B$7,IF(O11&lt;=48,[1]Probabilidad!$B$6,IF(O11&lt;=239.999,[1]Probabilidad!$B$5,IF(O11&gt;=240,[1]Probabilidad!$B$4,""))))))</f>
        <v>MUY ALTA</v>
      </c>
      <c r="Q11" s="160" t="s">
        <v>105</v>
      </c>
      <c r="R11" s="161">
        <f>IFERROR(VLOOKUP(P11,[1]Probabilidad!$B$4:$C$8,2,FALSE),"")</f>
        <v>100</v>
      </c>
      <c r="S11" s="161">
        <v>80</v>
      </c>
      <c r="T11" s="161">
        <f>IFERROR(VALUE((R11&amp;""&amp;S11))," ")</f>
        <v>10080</v>
      </c>
      <c r="U11" s="155" t="str">
        <f>IFERROR(VLOOKUP(T11,'[1]Matriz Calificación'!$C$54:$D$78,2,FALSE)," ")</f>
        <v>ALTA (P 100% , I 80%)</v>
      </c>
      <c r="V11" s="156" t="str">
        <f>IFERROR(VLOOKUP(T11,'[1]Matriz Calificación'!$C$54:$F$78,3,FALSE)," ")</f>
        <v>REDUCIR</v>
      </c>
      <c r="W11" s="49" t="s">
        <v>84</v>
      </c>
      <c r="X11" s="49" t="s">
        <v>106</v>
      </c>
      <c r="Y11" s="49" t="s">
        <v>109</v>
      </c>
      <c r="Z11" s="49" t="s">
        <v>112</v>
      </c>
      <c r="AA11" s="50" t="s">
        <v>85</v>
      </c>
      <c r="AB11" s="52">
        <f>IF(AA11=[1]Controles!$D$5,[1]Controles!$E$5,IF(AA11=[1]Controles!$D$6,[1]Controles!$E$6,IF(AA11=[1]Controles!$D$7,[1]Controles!$E$7," ")))</f>
        <v>0.25</v>
      </c>
      <c r="AC11" s="50" t="s">
        <v>86</v>
      </c>
      <c r="AD11" s="53">
        <f>IF(AC11=[1]Controles!$D$8,[1]Controles!$E$8,IF(AC11=[1]Controles!$D$9,[1]Controles!$E$9," "))</f>
        <v>0.15</v>
      </c>
      <c r="AE11" s="53">
        <f>+IFERROR(AB11+AD11,"")</f>
        <v>0.4</v>
      </c>
      <c r="AF11" s="50" t="s">
        <v>91</v>
      </c>
      <c r="AG11" s="50" t="s">
        <v>114</v>
      </c>
      <c r="AH11" s="66" t="s">
        <v>115</v>
      </c>
      <c r="AI11" s="51" t="str">
        <f>+IF(AA11=[1]Controles!$D$5,[1]Controles!$N$5,IF(AA11=[1]Controles!$D$6,[1]Controles!$N$6,IF(AA11=[1]Controles!$D$7,[1]Controles!$N$7," ")))</f>
        <v>Probabilidad</v>
      </c>
      <c r="AJ11" s="54">
        <f>IFERROR(IF(AI11=[1]Controles!$N$5,(($R$11-($R$11*AE11))),IF(AI11=[1]Controles!$N$7,$R$11,""))," ")</f>
        <v>60</v>
      </c>
      <c r="AK11" s="54">
        <f>IFERROR(IF(AI11=[1]Controles!$N$7,(($S$11-($S$11*AE11))),IF(AI11=[1]Controles!$N$5,$S$11,""))," ")</f>
        <v>80</v>
      </c>
      <c r="AL11" s="55" t="str">
        <f>IFERROR(IF(AJ11="","",IF(AJ11&lt;=20,"20",IF(AJ11&lt;=40,"40",IF(AJ11&lt;=60,"60",IF(AJ11&lt;=80,"80","100"))))),"")</f>
        <v>60</v>
      </c>
      <c r="AM11" s="55" t="str">
        <f>IFERROR(IF(AK11="","",IF(AK11&lt;=20,"20",IF(AK11&lt;=40,"40",IF(AK11&lt;=60,"60",IF(AK11&lt;=80,"80","100"))))),"")</f>
        <v>80</v>
      </c>
      <c r="AN11" s="56">
        <f>IFERROR(VALUE((AL11&amp;""&amp;AM11))," ")</f>
        <v>6080</v>
      </c>
      <c r="AO11" s="57" t="str">
        <f>IFERROR(VLOOKUP(AN11,'[1]Matriz Calificación'!$C$54:$F$78,2,FALSE),"")</f>
        <v>ALTA (P 60% , I 80%)</v>
      </c>
      <c r="AP11" s="58" t="str">
        <f>IFERROR(VLOOKUP(AO11,'[1]Matriz Calificación'!$D$54:$I$78,4,FALSE)," ")</f>
        <v>REDUCIR</v>
      </c>
      <c r="AQ11" s="157" cm="1">
        <f t="array" ref="AQ11">INDEX(AN11:AN19,COUNT(AN11:AN19))</f>
        <v>4080</v>
      </c>
      <c r="AR11" s="157" t="str">
        <f>IFERROR(VLOOKUP(AQ11,'[1]Matriz Calificación'!$C$54:$F$78,2,FALSE),"")</f>
        <v>ALTA (P 40% , I 80%)</v>
      </c>
      <c r="AS11" s="156" t="str">
        <f>IFERROR(VLOOKUP(AR11,'[1]Matriz Calificación'!$D$54:$I$78,4,FALSE)," ")</f>
        <v>REDUCIR</v>
      </c>
      <c r="AT11" s="195" t="str">
        <f>IFERROR(VLOOKUP(AR11,'[1]Matriz Calificación'!$D$54:$I$78,5,FALSE)," ")</f>
        <v>Acciones encaminadas a fortalecer los controles existentes o crear nuevos controles, a través de acciones de mitigación, reducción o transferencia.
Requiere plan de acción</v>
      </c>
      <c r="AU11" s="49" t="s">
        <v>130</v>
      </c>
      <c r="AV11" s="49" t="s">
        <v>131</v>
      </c>
      <c r="AW11" s="49"/>
      <c r="AX11" s="49"/>
      <c r="AY11" s="49" t="s">
        <v>132</v>
      </c>
      <c r="AZ11" s="23"/>
      <c r="BA11" s="24"/>
      <c r="BB11" s="24"/>
      <c r="BC11" s="147"/>
      <c r="BD11" s="148"/>
      <c r="BE11" s="24"/>
      <c r="BF11" s="148"/>
    </row>
    <row r="12" spans="2:58" s="25" customFormat="1" ht="72.75" customHeight="1">
      <c r="B12" s="142"/>
      <c r="C12" s="143"/>
      <c r="D12" s="142"/>
      <c r="E12" s="144"/>
      <c r="F12" s="146"/>
      <c r="G12" s="142"/>
      <c r="H12" s="162"/>
      <c r="I12" s="146"/>
      <c r="J12" s="163"/>
      <c r="K12" s="49" t="s">
        <v>94</v>
      </c>
      <c r="L12" s="160"/>
      <c r="M12" s="160"/>
      <c r="N12" s="160"/>
      <c r="O12" s="159"/>
      <c r="P12" s="156"/>
      <c r="Q12" s="160"/>
      <c r="R12" s="161"/>
      <c r="S12" s="161"/>
      <c r="T12" s="161"/>
      <c r="U12" s="155"/>
      <c r="V12" s="156"/>
      <c r="W12" s="49" t="s">
        <v>88</v>
      </c>
      <c r="X12" s="49" t="s">
        <v>107</v>
      </c>
      <c r="Y12" s="49" t="s">
        <v>109</v>
      </c>
      <c r="Z12" s="49" t="s">
        <v>110</v>
      </c>
      <c r="AA12" s="50" t="s">
        <v>85</v>
      </c>
      <c r="AB12" s="52">
        <f>IF(AA12=[1]Controles!$D$5,[1]Controles!$E$5,IF(AA12=[1]Controles!$D$6,[1]Controles!$E$6,IF(AA12=[1]Controles!$D$7,[1]Controles!$E$7," ")))</f>
        <v>0.25</v>
      </c>
      <c r="AC12" s="50" t="s">
        <v>86</v>
      </c>
      <c r="AD12" s="53">
        <f>IF(AC12=[1]Controles!$D$8,[1]Controles!$E$8,IF(AC12=[1]Controles!$D$9,[1]Controles!$E$9," "))</f>
        <v>0.15</v>
      </c>
      <c r="AE12" s="53">
        <f t="shared" ref="AE11:AE31" si="0">+IFERROR(AB12+AD12,"")</f>
        <v>0.4</v>
      </c>
      <c r="AF12" s="50" t="s">
        <v>113</v>
      </c>
      <c r="AG12" s="50" t="s">
        <v>87</v>
      </c>
      <c r="AH12" s="66" t="s">
        <v>115</v>
      </c>
      <c r="AI12" s="51" t="str">
        <f>+IF(AA12=[1]Controles!$D$5,[1]Controles!$N$5,IF(AA12=[1]Controles!$D$6,[1]Controles!$N$6,IF(AA12=[1]Controles!$D$7,[1]Controles!$N$7," ")))</f>
        <v>Probabilidad</v>
      </c>
      <c r="AJ12" s="54">
        <f>IFERROR(IF(AND(AI11=[1]Controles!$N$5,AI12=[1]Controles!$N$5),(AJ11-(+AJ11*AE12)),IF(AI12=[1]Controles!$N$5,(R11-(+R11*AE12)),IF(AI12=[1]Controles!$N$7,AJ11,""))),"")</f>
        <v>36</v>
      </c>
      <c r="AK12" s="54">
        <f>IFERROR(IF(AND(AI11=[1]Controles!$N$7,AI12=[1]Controles!$N$7),(AK11-(+AK11*AE12)),IF(AI12=[1]Controles!$N$7,($S$11-(+$S$11*AE12)),IF(AI12=[1]Controles!$N$5,AK11,""))),"")</f>
        <v>80</v>
      </c>
      <c r="AL12" s="55" t="str">
        <f t="shared" ref="AL12:AM19" si="1">IFERROR(IF(AJ12="","",IF(AJ12&lt;=20,"20",IF(AJ12&lt;=40,"40",IF(AJ12&lt;=60,"60",IF(AJ12&lt;=80,"80","100"))))),"")</f>
        <v>40</v>
      </c>
      <c r="AM12" s="55" t="str">
        <f t="shared" si="1"/>
        <v>80</v>
      </c>
      <c r="AN12" s="56">
        <f t="shared" ref="AN12:AN19" si="2">IFERROR(VALUE((AL12&amp;""&amp;AM12))," ")</f>
        <v>4080</v>
      </c>
      <c r="AO12" s="57" t="str">
        <f>IFERROR(VLOOKUP(AN12,'[1]Matriz Calificación'!$C$54:$F$78,2,FALSE),"")</f>
        <v>ALTA (P 40% , I 80%)</v>
      </c>
      <c r="AP12" s="58" t="str">
        <f>IFERROR(VLOOKUP(AO12,'[1]Matriz Calificación'!$D$54:$I$78,4,FALSE)," ")</f>
        <v>REDUCIR</v>
      </c>
      <c r="AQ12" s="157"/>
      <c r="AR12" s="157"/>
      <c r="AS12" s="156"/>
      <c r="AT12" s="195"/>
      <c r="AU12" s="49" t="s">
        <v>135</v>
      </c>
      <c r="AV12" s="49" t="s">
        <v>136</v>
      </c>
      <c r="AW12" s="49"/>
      <c r="AX12" s="49"/>
      <c r="AY12" s="49" t="s">
        <v>132</v>
      </c>
      <c r="AZ12" s="23"/>
      <c r="BA12" s="24"/>
      <c r="BB12" s="24"/>
      <c r="BC12" s="147"/>
      <c r="BD12" s="148"/>
      <c r="BE12" s="24"/>
      <c r="BF12" s="148"/>
    </row>
    <row r="13" spans="2:58" s="25" customFormat="1" ht="82.5" customHeight="1">
      <c r="B13" s="142"/>
      <c r="C13" s="143"/>
      <c r="D13" s="142"/>
      <c r="E13" s="144"/>
      <c r="F13" s="146"/>
      <c r="G13" s="142"/>
      <c r="H13" s="162"/>
      <c r="I13" s="146"/>
      <c r="J13" s="163"/>
      <c r="K13" s="49" t="s">
        <v>95</v>
      </c>
      <c r="L13" s="160"/>
      <c r="M13" s="160"/>
      <c r="N13" s="160"/>
      <c r="O13" s="159"/>
      <c r="P13" s="156"/>
      <c r="Q13" s="160"/>
      <c r="R13" s="161"/>
      <c r="S13" s="161"/>
      <c r="T13" s="161"/>
      <c r="U13" s="155"/>
      <c r="V13" s="156"/>
      <c r="W13" s="49" t="s">
        <v>89</v>
      </c>
      <c r="X13" s="49" t="s">
        <v>108</v>
      </c>
      <c r="Y13" s="49" t="s">
        <v>109</v>
      </c>
      <c r="Z13" s="49" t="s">
        <v>111</v>
      </c>
      <c r="AA13" s="50" t="s">
        <v>85</v>
      </c>
      <c r="AB13" s="52">
        <f>IF(AA13=[1]Controles!$D$5,[1]Controles!$E$5,IF(AA13=[1]Controles!$D$6,[1]Controles!$E$6,IF(AA13=[1]Controles!$D$7,[1]Controles!$E$7," ")))</f>
        <v>0.25</v>
      </c>
      <c r="AC13" s="50" t="s">
        <v>86</v>
      </c>
      <c r="AD13" s="53">
        <f>IF(AC13=[1]Controles!$D$8,[1]Controles!$E$8,IF(AC13=[1]Controles!$D$9,[1]Controles!$E$9," "))</f>
        <v>0.15</v>
      </c>
      <c r="AE13" s="53">
        <f t="shared" si="0"/>
        <v>0.4</v>
      </c>
      <c r="AF13" s="50" t="s">
        <v>91</v>
      </c>
      <c r="AG13" s="50" t="s">
        <v>114</v>
      </c>
      <c r="AH13" s="50" t="s">
        <v>115</v>
      </c>
      <c r="AI13" s="51" t="str">
        <f>+IF(AA13=[1]Controles!$D$5,[1]Controles!$N$5,IF(AA13=[1]Controles!$D$6,[1]Controles!$N$6,IF(AA13=[1]Controles!$D$7,[1]Controles!$N$7," ")))</f>
        <v>Probabilidad</v>
      </c>
      <c r="AJ13" s="54">
        <f>IFERROR(IF(AND(AI12=[1]Controles!$N$5,AI13=[1]Controles!$N$5),(AJ12-(+AJ12*AE13)),IF(AND(AI12=[1]Controles!$N$7,AI13=[1]Controles!$N$5),(AJ11-(+AJ11*AE13)),IF(AI13=[1]Controles!$N$7,AJ12,""))),"")</f>
        <v>21.6</v>
      </c>
      <c r="AK13" s="54">
        <f>IFERROR(IF(AND(AI12=[1]Controles!$N$7,AI13=[1]Controles!$N$7),(AK12-(+AK12*AE13)),IF(AND(AI12=[1]Controles!$N$5,AI13=[1]Controles!$N$7),(AK11-(+AK11*AE13)),IF(AI13=[1]Controles!$N$5,AK12,""))),"")</f>
        <v>80</v>
      </c>
      <c r="AL13" s="55" t="str">
        <f t="shared" si="1"/>
        <v>40</v>
      </c>
      <c r="AM13" s="55" t="str">
        <f t="shared" si="1"/>
        <v>80</v>
      </c>
      <c r="AN13" s="56">
        <f t="shared" si="2"/>
        <v>4080</v>
      </c>
      <c r="AO13" s="57" t="str">
        <f>IFERROR(VLOOKUP(AN13,'[1]Matriz Calificación'!$C$54:$F$78,2,FALSE),"")</f>
        <v>ALTA (P 40% , I 80%)</v>
      </c>
      <c r="AP13" s="58" t="str">
        <f>IFERROR(VLOOKUP(AO13,'[1]Matriz Calificación'!$D$54:$I$78,4,FALSE)," ")</f>
        <v>REDUCIR</v>
      </c>
      <c r="AQ13" s="157"/>
      <c r="AR13" s="157"/>
      <c r="AS13" s="156"/>
      <c r="AT13" s="195"/>
      <c r="AU13" s="49" t="s">
        <v>133</v>
      </c>
      <c r="AV13" s="49" t="s">
        <v>134</v>
      </c>
      <c r="AW13" s="49"/>
      <c r="AX13" s="49"/>
      <c r="AY13" s="49" t="s">
        <v>132</v>
      </c>
      <c r="AZ13" s="23"/>
      <c r="BA13" s="24"/>
      <c r="BB13" s="24"/>
      <c r="BC13" s="147"/>
      <c r="BD13" s="148"/>
      <c r="BE13" s="24"/>
      <c r="BF13" s="148"/>
    </row>
    <row r="14" spans="2:58" s="25" customFormat="1" ht="34.5" customHeight="1">
      <c r="B14" s="142"/>
      <c r="C14" s="143"/>
      <c r="D14" s="142"/>
      <c r="E14" s="144"/>
      <c r="F14" s="146"/>
      <c r="G14" s="142"/>
      <c r="H14" s="162"/>
      <c r="I14" s="146"/>
      <c r="J14" s="163"/>
      <c r="K14" s="65" t="s">
        <v>102</v>
      </c>
      <c r="L14" s="160"/>
      <c r="M14" s="160"/>
      <c r="N14" s="160"/>
      <c r="O14" s="159"/>
      <c r="P14" s="156"/>
      <c r="Q14" s="160"/>
      <c r="R14" s="161"/>
      <c r="S14" s="161"/>
      <c r="T14" s="161"/>
      <c r="U14" s="155"/>
      <c r="V14" s="156"/>
      <c r="W14" s="60"/>
      <c r="X14" s="48"/>
      <c r="Y14" s="48"/>
      <c r="Z14" s="48"/>
      <c r="AA14" s="50"/>
      <c r="AB14" s="52" t="str">
        <f>IF(AA14=[1]Controles!$D$5,[1]Controles!$E$5,IF(AA14=[1]Controles!$D$6,[1]Controles!$E$6,IF(AA14=[1]Controles!$D$7,[1]Controles!$E$7," ")))</f>
        <v xml:space="preserve"> </v>
      </c>
      <c r="AC14" s="50"/>
      <c r="AD14" s="53" t="str">
        <f>IF(AC14=[1]Controles!$D$8,[1]Controles!$E$8,IF(AC14=[1]Controles!$D$9,[1]Controles!$E$9," "))</f>
        <v xml:space="preserve"> </v>
      </c>
      <c r="AE14" s="53" t="str">
        <f t="shared" si="0"/>
        <v/>
      </c>
      <c r="AF14" s="50"/>
      <c r="AG14" s="50"/>
      <c r="AH14" s="50"/>
      <c r="AI14" s="51" t="str">
        <f>+IF(AA14=[1]Controles!$D$5,[1]Controles!$N$5,IF(AA14=[1]Controles!$D$6,[1]Controles!$N$6,IF(AA14=[1]Controles!$D$7,[1]Controles!$N$7," ")))</f>
        <v xml:space="preserve"> </v>
      </c>
      <c r="AJ14" s="54" t="str">
        <f>IFERROR(IF(AND(AI13=[1]Controles!$N$5,AI14=[1]Controles!$N$5),(AJ13-(+AJ13*AE14)),IF(AND(AI13=[1]Controles!$N$7,AI14=[1]Controles!$N$5),(AJ12-(+AJ12*AE14)),IF(AI14=[1]Controles!$N$7,AJ13,""))),"")</f>
        <v/>
      </c>
      <c r="AK14" s="54" t="str">
        <f>IFERROR(IF(AND(AI13=[1]Controles!$N$7,AI14=[1]Controles!$N$7),(AK13-(+AK13*AE14)),IF(AND(AI13=[1]Controles!$N$5,AI14=[1]Controles!$N$7),(AK12-(+AK12*AE14)),IF(AI14=[1]Controles!$N$5,AK13,""))),"")</f>
        <v/>
      </c>
      <c r="AL14" s="55" t="str">
        <f t="shared" si="1"/>
        <v/>
      </c>
      <c r="AM14" s="55" t="str">
        <f t="shared" si="1"/>
        <v/>
      </c>
      <c r="AN14" s="56" t="str">
        <f t="shared" si="2"/>
        <v xml:space="preserve"> </v>
      </c>
      <c r="AO14" s="57" t="str">
        <f>IFERROR(VLOOKUP(AN14,'[1]Matriz Calificación'!$C$54:$F$78,2,FALSE),"")</f>
        <v/>
      </c>
      <c r="AP14" s="58" t="str">
        <f>IFERROR(VLOOKUP(AO14,'[1]Matriz Calificación'!$D$54:$I$78,4,FALSE)," ")</f>
        <v xml:space="preserve"> </v>
      </c>
      <c r="AQ14" s="157"/>
      <c r="AR14" s="157"/>
      <c r="AS14" s="156"/>
      <c r="AT14" s="158"/>
      <c r="AU14" s="59"/>
      <c r="AV14" s="23"/>
      <c r="AW14" s="23"/>
      <c r="AX14" s="23"/>
      <c r="AY14" s="22"/>
      <c r="AZ14" s="23"/>
      <c r="BA14" s="24"/>
      <c r="BB14" s="24"/>
      <c r="BC14" s="147"/>
      <c r="BD14" s="148"/>
      <c r="BE14" s="24"/>
      <c r="BF14" s="148"/>
    </row>
    <row r="15" spans="2:58" s="25" customFormat="1" ht="42" customHeight="1">
      <c r="B15" s="142"/>
      <c r="C15" s="143"/>
      <c r="D15" s="142"/>
      <c r="E15" s="144"/>
      <c r="F15" s="146"/>
      <c r="G15" s="142"/>
      <c r="H15" s="162"/>
      <c r="I15" s="146"/>
      <c r="J15" s="163"/>
      <c r="K15" s="65" t="s">
        <v>103</v>
      </c>
      <c r="L15" s="160"/>
      <c r="M15" s="160"/>
      <c r="N15" s="160"/>
      <c r="O15" s="159"/>
      <c r="P15" s="156"/>
      <c r="Q15" s="160"/>
      <c r="R15" s="161"/>
      <c r="S15" s="161"/>
      <c r="T15" s="161"/>
      <c r="U15" s="155"/>
      <c r="V15" s="156"/>
      <c r="W15" s="60"/>
      <c r="X15" s="48"/>
      <c r="Y15" s="48"/>
      <c r="Z15" s="48"/>
      <c r="AA15" s="50"/>
      <c r="AB15" s="52" t="str">
        <f>IF(AA15=[1]Controles!$D$5,[1]Controles!$E$5,IF(AA15=[1]Controles!$D$6,[1]Controles!$E$6,IF(AA15=[1]Controles!$D$7,[1]Controles!$E$7," ")))</f>
        <v xml:space="preserve"> </v>
      </c>
      <c r="AC15" s="50"/>
      <c r="AD15" s="53" t="str">
        <f>IF(AC15=[1]Controles!$D$8,[1]Controles!$E$8,IF(AC15=[1]Controles!$D$9,[1]Controles!$E$9," "))</f>
        <v xml:space="preserve"> </v>
      </c>
      <c r="AE15" s="53" t="str">
        <f t="shared" si="0"/>
        <v/>
      </c>
      <c r="AF15" s="50"/>
      <c r="AG15" s="50"/>
      <c r="AH15" s="50"/>
      <c r="AI15" s="51" t="str">
        <f>+IF(AA15=[1]Controles!$D$5,[1]Controles!$N$5,IF(AA15=[1]Controles!$D$6,[1]Controles!$N$6,IF(AA15=[1]Controles!$D$7,[1]Controles!$N$7," ")))</f>
        <v xml:space="preserve"> </v>
      </c>
      <c r="AJ15" s="54" t="str">
        <f>IFERROR(IF(AND(AI14=[1]Controles!$N$5,AI15=[1]Controles!$N$5),(AJ14-(+AJ14*AE15)),IF(AND(AI14=[1]Controles!$N$7,AI15=[1]Controles!$N$5),(AJ13-(+AJ13*AE15)),IF(AI15=[1]Controles!$N$7,AJ14,""))),"")</f>
        <v/>
      </c>
      <c r="AK15" s="54" t="str">
        <f>IFERROR(IF(AND(AI14=[1]Controles!$N$7,AI15=[1]Controles!$N$7),(AK14-(+AK14*AE15)),IF(AND(AI14=[1]Controles!$N$5,AI15=[1]Controles!$N$7),(AK13-(+AK13*AE15)),IF(AI15=[1]Controles!$N$5,AK14,""))),"")</f>
        <v/>
      </c>
      <c r="AL15" s="55" t="str">
        <f t="shared" si="1"/>
        <v/>
      </c>
      <c r="AM15" s="55" t="str">
        <f t="shared" si="1"/>
        <v/>
      </c>
      <c r="AN15" s="56" t="str">
        <f t="shared" si="2"/>
        <v xml:space="preserve"> </v>
      </c>
      <c r="AO15" s="57" t="str">
        <f>IFERROR(VLOOKUP(AN15,'[1]Matriz Calificación'!$C$54:$F$78,2,FALSE),"")</f>
        <v/>
      </c>
      <c r="AP15" s="58" t="str">
        <f>IFERROR(VLOOKUP(AO15,'[1]Matriz Calificación'!$D$54:$I$78,4,FALSE)," ")</f>
        <v xml:space="preserve"> </v>
      </c>
      <c r="AQ15" s="157"/>
      <c r="AR15" s="157"/>
      <c r="AS15" s="156"/>
      <c r="AT15" s="158"/>
      <c r="AU15" s="59"/>
      <c r="AV15" s="23"/>
      <c r="AW15" s="23"/>
      <c r="AX15" s="23"/>
      <c r="AY15" s="22"/>
      <c r="AZ15" s="23"/>
      <c r="BA15" s="24"/>
      <c r="BB15" s="24"/>
      <c r="BC15" s="147"/>
      <c r="BD15" s="148"/>
      <c r="BE15" s="24"/>
      <c r="BF15" s="148"/>
    </row>
    <row r="16" spans="2:58" s="25" customFormat="1" ht="21" customHeight="1">
      <c r="B16" s="142"/>
      <c r="C16" s="143"/>
      <c r="D16" s="142"/>
      <c r="E16" s="144"/>
      <c r="F16" s="146"/>
      <c r="G16" s="142"/>
      <c r="H16" s="162"/>
      <c r="I16" s="146"/>
      <c r="J16" s="163"/>
      <c r="K16" s="65"/>
      <c r="L16" s="160"/>
      <c r="M16" s="160"/>
      <c r="N16" s="160"/>
      <c r="O16" s="159"/>
      <c r="P16" s="156"/>
      <c r="Q16" s="160"/>
      <c r="R16" s="161"/>
      <c r="S16" s="161"/>
      <c r="T16" s="161"/>
      <c r="U16" s="155"/>
      <c r="V16" s="156"/>
      <c r="W16" s="60"/>
      <c r="X16" s="48"/>
      <c r="Y16" s="48"/>
      <c r="Z16" s="48"/>
      <c r="AA16" s="50"/>
      <c r="AB16" s="52" t="str">
        <f>IF(AA16=[1]Controles!$D$5,[1]Controles!$E$5,IF(AA16=[1]Controles!$D$6,[1]Controles!$E$6,IF(AA16=[1]Controles!$D$7,[1]Controles!$E$7," ")))</f>
        <v xml:space="preserve"> </v>
      </c>
      <c r="AC16" s="50"/>
      <c r="AD16" s="53" t="str">
        <f>IF(AC16=[1]Controles!$D$8,[1]Controles!$E$8,IF(AC16=[1]Controles!$D$9,[1]Controles!$E$9," "))</f>
        <v xml:space="preserve"> </v>
      </c>
      <c r="AE16" s="53" t="str">
        <f t="shared" si="0"/>
        <v/>
      </c>
      <c r="AF16" s="50"/>
      <c r="AG16" s="50"/>
      <c r="AH16" s="50"/>
      <c r="AI16" s="51" t="str">
        <f>+IF(AA16=[1]Controles!$D$5,[1]Controles!$N$5,IF(AA16=[1]Controles!$D$6,[1]Controles!$N$6,IF(AA16=[1]Controles!$D$7,[1]Controles!$N$7," ")))</f>
        <v xml:space="preserve"> </v>
      </c>
      <c r="AJ16" s="54" t="str">
        <f>IFERROR(IF(AND(AI15=[1]Controles!$N$5,AI16=[1]Controles!$N$5),(AJ15-(+AJ15*AE16)),IF(AND(AI15=[1]Controles!$N$7,AI16=[1]Controles!$N$5),(AJ14-(+AJ14*AE16)),IF(AI16=[1]Controles!$N$7,AJ15,""))),"")</f>
        <v/>
      </c>
      <c r="AK16" s="54" t="str">
        <f>IFERROR(IF(AND(AI15=[1]Controles!$N$7,AI16=[1]Controles!$N$7),(AK15-(+AK15*AE16)),IF(AND(AI15=[1]Controles!$N$5,AI16=[1]Controles!$N$7),(AK14-(+AK14*AE16)),IF(AI16=[1]Controles!$N$5,AK15,""))),"")</f>
        <v/>
      </c>
      <c r="AL16" s="55" t="str">
        <f t="shared" si="1"/>
        <v/>
      </c>
      <c r="AM16" s="55" t="str">
        <f t="shared" si="1"/>
        <v/>
      </c>
      <c r="AN16" s="56" t="str">
        <f t="shared" si="2"/>
        <v xml:space="preserve"> </v>
      </c>
      <c r="AO16" s="57" t="str">
        <f>IFERROR(VLOOKUP(AN16,'[1]Matriz Calificación'!$C$54:$F$78,2,FALSE),"")</f>
        <v/>
      </c>
      <c r="AP16" s="58" t="str">
        <f>IFERROR(VLOOKUP(AO16,'[1]Matriz Calificación'!$D$54:$I$78,4,FALSE)," ")</f>
        <v xml:space="preserve"> </v>
      </c>
      <c r="AQ16" s="157"/>
      <c r="AR16" s="157"/>
      <c r="AS16" s="156"/>
      <c r="AT16" s="158"/>
      <c r="AU16" s="59"/>
      <c r="AV16" s="23"/>
      <c r="AW16" s="23"/>
      <c r="AX16" s="23"/>
      <c r="AY16" s="22"/>
      <c r="AZ16" s="23"/>
      <c r="BA16" s="24"/>
      <c r="BB16" s="24"/>
      <c r="BC16" s="147"/>
      <c r="BD16" s="148"/>
      <c r="BE16" s="24"/>
      <c r="BF16" s="148"/>
    </row>
    <row r="17" spans="2:58" s="25" customFormat="1" ht="21" customHeight="1">
      <c r="B17" s="142"/>
      <c r="C17" s="143"/>
      <c r="D17" s="142"/>
      <c r="E17" s="144"/>
      <c r="F17" s="146"/>
      <c r="G17" s="142"/>
      <c r="H17" s="162"/>
      <c r="I17" s="146"/>
      <c r="J17" s="163"/>
      <c r="K17" s="31"/>
      <c r="L17" s="160"/>
      <c r="M17" s="160"/>
      <c r="N17" s="160"/>
      <c r="O17" s="159"/>
      <c r="P17" s="156"/>
      <c r="Q17" s="160"/>
      <c r="R17" s="161"/>
      <c r="S17" s="161"/>
      <c r="T17" s="161"/>
      <c r="U17" s="155"/>
      <c r="V17" s="156"/>
      <c r="W17" s="60"/>
      <c r="X17" s="48"/>
      <c r="Y17" s="48"/>
      <c r="Z17" s="48"/>
      <c r="AA17" s="50"/>
      <c r="AB17" s="52" t="str">
        <f>IF(AA17=[1]Controles!$D$5,[1]Controles!$E$5,IF(AA17=[1]Controles!$D$6,[1]Controles!$E$6,IF(AA17=[1]Controles!$D$7,[1]Controles!$E$7," ")))</f>
        <v xml:space="preserve"> </v>
      </c>
      <c r="AC17" s="50"/>
      <c r="AD17" s="53" t="str">
        <f>IF(AC17=[1]Controles!$D$8,[1]Controles!$E$8,IF(AC17=[1]Controles!$D$9,[1]Controles!$E$9," "))</f>
        <v xml:space="preserve"> </v>
      </c>
      <c r="AE17" s="53" t="str">
        <f t="shared" si="0"/>
        <v/>
      </c>
      <c r="AF17" s="50"/>
      <c r="AG17" s="50"/>
      <c r="AH17" s="50"/>
      <c r="AI17" s="51" t="str">
        <f>+IF(AA17=[1]Controles!$D$5,[1]Controles!$N$5,IF(AA17=[1]Controles!$D$6,[1]Controles!$N$6,IF(AA17=[1]Controles!$D$7,[1]Controles!$N$7," ")))</f>
        <v xml:space="preserve"> </v>
      </c>
      <c r="AJ17" s="54" t="str">
        <f>IFERROR(IF(AND(AI16=[1]Controles!$N$5,AI17=[1]Controles!$N$5),(AJ16-(+AJ16*AE17)),IF(AND(AI16=[1]Controles!$N$7,AI17=[1]Controles!$N$5),(AJ15-(+AJ15*AE17)),IF(AI17=[1]Controles!$N$7,AJ16,""))),"")</f>
        <v/>
      </c>
      <c r="AK17" s="54" t="str">
        <f>IFERROR(IF(AND(AI16=[1]Controles!$N$7,AI17=[1]Controles!$N$7),(AK16-(+AK16*AE17)),IF(AND(AI16=[1]Controles!$N$5,AI17=[1]Controles!$N$7),(AK15-(+AK15*AE17)),IF(AI17=[1]Controles!$N$5,AK16,""))),"")</f>
        <v/>
      </c>
      <c r="AL17" s="55" t="str">
        <f t="shared" si="1"/>
        <v/>
      </c>
      <c r="AM17" s="55" t="str">
        <f t="shared" si="1"/>
        <v/>
      </c>
      <c r="AN17" s="56" t="str">
        <f t="shared" si="2"/>
        <v xml:space="preserve"> </v>
      </c>
      <c r="AO17" s="57" t="str">
        <f>IFERROR(VLOOKUP(AN17,'[1]Matriz Calificación'!$C$54:$F$78,2,FALSE),"")</f>
        <v/>
      </c>
      <c r="AP17" s="58" t="str">
        <f>IFERROR(VLOOKUP(AO17,'[1]Matriz Calificación'!$D$54:$I$78,4,FALSE)," ")</f>
        <v xml:space="preserve"> </v>
      </c>
      <c r="AQ17" s="157"/>
      <c r="AR17" s="157"/>
      <c r="AS17" s="156"/>
      <c r="AT17" s="158"/>
      <c r="AU17" s="59"/>
      <c r="AV17" s="12"/>
      <c r="AW17" s="26"/>
      <c r="AX17" s="26"/>
      <c r="AY17" s="22"/>
      <c r="AZ17" s="23"/>
      <c r="BA17" s="24"/>
      <c r="BB17" s="24"/>
      <c r="BC17" s="147"/>
      <c r="BD17" s="148"/>
      <c r="BE17" s="24"/>
      <c r="BF17" s="148"/>
    </row>
    <row r="18" spans="2:58" s="25" customFormat="1" ht="21" customHeight="1">
      <c r="B18" s="142"/>
      <c r="C18" s="143"/>
      <c r="D18" s="142"/>
      <c r="E18" s="144"/>
      <c r="F18" s="146"/>
      <c r="G18" s="142"/>
      <c r="H18" s="162"/>
      <c r="I18" s="146"/>
      <c r="J18" s="163"/>
      <c r="K18" s="31"/>
      <c r="L18" s="160"/>
      <c r="M18" s="160"/>
      <c r="N18" s="160"/>
      <c r="O18" s="159"/>
      <c r="P18" s="156"/>
      <c r="Q18" s="160"/>
      <c r="R18" s="161"/>
      <c r="S18" s="161"/>
      <c r="T18" s="161"/>
      <c r="U18" s="155"/>
      <c r="V18" s="156"/>
      <c r="W18" s="60"/>
      <c r="X18" s="48"/>
      <c r="Y18" s="48"/>
      <c r="Z18" s="48"/>
      <c r="AA18" s="50"/>
      <c r="AB18" s="52" t="str">
        <f>IF(AA18=[1]Controles!$D$5,[1]Controles!$E$5,IF(AA18=[1]Controles!$D$6,[1]Controles!$E$6,IF(AA18=[1]Controles!$D$7,[1]Controles!$E$7," ")))</f>
        <v xml:space="preserve"> </v>
      </c>
      <c r="AC18" s="50"/>
      <c r="AD18" s="53" t="str">
        <f>IF(AC18=[1]Controles!$D$8,[1]Controles!$E$8,IF(AC18=[1]Controles!$D$9,[1]Controles!$E$9," "))</f>
        <v xml:space="preserve"> </v>
      </c>
      <c r="AE18" s="53" t="str">
        <f t="shared" si="0"/>
        <v/>
      </c>
      <c r="AF18" s="50"/>
      <c r="AG18" s="50"/>
      <c r="AH18" s="50"/>
      <c r="AI18" s="51" t="str">
        <f>+IF(AA18=[1]Controles!$D$5,[1]Controles!$N$5,IF(AA18=[1]Controles!$D$6,[1]Controles!$N$6,IF(AA18=[1]Controles!$D$7,[1]Controles!$N$7," ")))</f>
        <v xml:space="preserve"> </v>
      </c>
      <c r="AJ18" s="54" t="str">
        <f>IFERROR(IF(AND(AI17=[1]Controles!$N$5,AI18=[1]Controles!$N$5),(AJ17-(+AJ17*AE18)),IF(AND(AI17=[1]Controles!$N$7,AI18=[1]Controles!$N$5),(AJ16-(+AJ16*AE18)),IF(AI18=[1]Controles!$N$7,AJ17,""))),"")</f>
        <v/>
      </c>
      <c r="AK18" s="54" t="str">
        <f>IFERROR(IF(AND(AI17=[1]Controles!$N$7,AI18=[1]Controles!$N$7),(AK17-(+AK17*AE18)),IF(AND(AI17=[1]Controles!$N$5,AI18=[1]Controles!$N$7),(AK16-(+AK16*AE18)),IF(AI18=[1]Controles!$N$5,AK17,""))),"")</f>
        <v/>
      </c>
      <c r="AL18" s="55" t="str">
        <f t="shared" si="1"/>
        <v/>
      </c>
      <c r="AM18" s="55" t="str">
        <f t="shared" si="1"/>
        <v/>
      </c>
      <c r="AN18" s="56" t="str">
        <f t="shared" si="2"/>
        <v xml:space="preserve"> </v>
      </c>
      <c r="AO18" s="57" t="str">
        <f>IFERROR(VLOOKUP(AN18,'[1]Matriz Calificación'!$C$54:$F$78,2,FALSE),"")</f>
        <v/>
      </c>
      <c r="AP18" s="58" t="str">
        <f>IFERROR(VLOOKUP(AO18,'[1]Matriz Calificación'!$D$54:$I$78,4,FALSE)," ")</f>
        <v xml:space="preserve"> </v>
      </c>
      <c r="AQ18" s="157"/>
      <c r="AR18" s="157"/>
      <c r="AS18" s="156"/>
      <c r="AT18" s="158"/>
      <c r="AU18" s="59"/>
      <c r="AV18" s="12"/>
      <c r="AW18" s="26"/>
      <c r="AX18" s="26"/>
      <c r="AY18" s="22"/>
      <c r="AZ18" s="23"/>
      <c r="BA18" s="24"/>
      <c r="BB18" s="24"/>
      <c r="BC18" s="147"/>
      <c r="BD18" s="148"/>
      <c r="BE18" s="24"/>
      <c r="BF18" s="148"/>
    </row>
    <row r="19" spans="2:58" s="25" customFormat="1" ht="21" customHeight="1">
      <c r="B19" s="142"/>
      <c r="C19" s="143"/>
      <c r="D19" s="142"/>
      <c r="E19" s="144"/>
      <c r="F19" s="146"/>
      <c r="G19" s="142"/>
      <c r="H19" s="162"/>
      <c r="I19" s="146"/>
      <c r="J19" s="163"/>
      <c r="K19" s="193"/>
      <c r="L19" s="160"/>
      <c r="M19" s="160"/>
      <c r="N19" s="160"/>
      <c r="O19" s="159"/>
      <c r="P19" s="156"/>
      <c r="Q19" s="160"/>
      <c r="R19" s="161"/>
      <c r="S19" s="161"/>
      <c r="T19" s="161"/>
      <c r="U19" s="155"/>
      <c r="V19" s="156"/>
      <c r="W19" s="60"/>
      <c r="X19" s="48"/>
      <c r="Y19" s="48"/>
      <c r="Z19" s="48"/>
      <c r="AA19" s="50"/>
      <c r="AB19" s="52" t="str">
        <f>IF(AA19=[1]Controles!$D$5,[1]Controles!$E$5,IF(AA19=[1]Controles!$D$6,[1]Controles!$E$6,IF(AA19=[1]Controles!$D$7,[1]Controles!$E$7," ")))</f>
        <v xml:space="preserve"> </v>
      </c>
      <c r="AC19" s="50"/>
      <c r="AD19" s="53" t="str">
        <f>IF(AC19=[1]Controles!$D$8,[1]Controles!$E$8,IF(AC19=[1]Controles!$D$9,[1]Controles!$E$9," "))</f>
        <v xml:space="preserve"> </v>
      </c>
      <c r="AE19" s="53" t="str">
        <f t="shared" si="0"/>
        <v/>
      </c>
      <c r="AF19" s="50"/>
      <c r="AG19" s="50"/>
      <c r="AH19" s="50"/>
      <c r="AI19" s="51" t="str">
        <f>+IF(AA19=[1]Controles!$D$5,[1]Controles!$N$5,IF(AA19=[1]Controles!$D$6,[1]Controles!$N$6,IF(AA19=[1]Controles!$D$7,[1]Controles!$N$7," ")))</f>
        <v xml:space="preserve"> </v>
      </c>
      <c r="AJ19" s="54" t="str">
        <f>IFERROR(IF(AND(AI18=[1]Controles!$N$5,AI19=[1]Controles!$N$5),(AJ18-(+AJ18*AE19)),IF(AND(AI18=[1]Controles!$N$7,AI19=[1]Controles!$N$5),(AJ17-(+AJ17*AE19)),IF(AI19=[1]Controles!$N$7,AJ18,""))),"")</f>
        <v/>
      </c>
      <c r="AK19" s="54" t="str">
        <f>IFERROR(IF(AND(AI18=[1]Controles!$N$7,AI19=[1]Controles!$N$7),(AK18-(+AK18*AE19)),IF(AND(AI18=[1]Controles!$N$5,AI19=[1]Controles!$N$7),(AK17-(+AK17*AE19)),IF(AI19=[1]Controles!$N$5,AK18,""))),"")</f>
        <v/>
      </c>
      <c r="AL19" s="55" t="str">
        <f t="shared" si="1"/>
        <v/>
      </c>
      <c r="AM19" s="55" t="str">
        <f t="shared" si="1"/>
        <v/>
      </c>
      <c r="AN19" s="56" t="str">
        <f t="shared" si="2"/>
        <v xml:space="preserve"> </v>
      </c>
      <c r="AO19" s="57" t="str">
        <f>IFERROR(VLOOKUP(AN19,'[1]Matriz Calificación'!$C$54:$F$78,2,FALSE),"")</f>
        <v/>
      </c>
      <c r="AP19" s="58" t="str">
        <f>IFERROR(VLOOKUP(AO19,'[1]Matriz Calificación'!$D$54:$I$78,4,FALSE)," ")</f>
        <v xml:space="preserve"> </v>
      </c>
      <c r="AQ19" s="157"/>
      <c r="AR19" s="157"/>
      <c r="AS19" s="156"/>
      <c r="AT19" s="158"/>
      <c r="AU19" s="59"/>
      <c r="AV19" s="12"/>
      <c r="AW19" s="30"/>
      <c r="AX19" s="30"/>
      <c r="AY19" s="22"/>
      <c r="AZ19" s="23"/>
      <c r="BA19" s="24"/>
      <c r="BB19" s="24"/>
      <c r="BC19" s="147"/>
      <c r="BD19" s="148"/>
      <c r="BE19" s="24"/>
      <c r="BF19" s="148"/>
    </row>
    <row r="20" spans="2:58" s="25" customFormat="1" ht="73.5" customHeight="1">
      <c r="B20" s="142" t="s">
        <v>96</v>
      </c>
      <c r="C20" s="143" t="s">
        <v>101</v>
      </c>
      <c r="D20" s="190" t="s">
        <v>81</v>
      </c>
      <c r="E20" s="149" t="s">
        <v>116</v>
      </c>
      <c r="F20" s="150" t="s">
        <v>117</v>
      </c>
      <c r="G20" s="152" t="s">
        <v>82</v>
      </c>
      <c r="H20" s="154" t="s">
        <v>118</v>
      </c>
      <c r="I20" s="171" t="s">
        <v>119</v>
      </c>
      <c r="J20" s="185" t="str">
        <f>IF(G20&lt;&gt;"",CONCATENATE("Posibilidad de ",G20," por"," ",H20," debido a"," ",I20),"")</f>
        <v>Posibilidad de Afectación reputacional por Pérdida de continuidad en los procesos y disminución de la eficiencia institucional por ausencia de registro formal del conocimiento. debido a No se registran ni actualizan de manera formal los procesos, metodologías y aprendizajes generados en las UAA.</v>
      </c>
      <c r="K20" s="49" t="s">
        <v>120</v>
      </c>
      <c r="L20" s="179" t="s">
        <v>92</v>
      </c>
      <c r="M20" s="160" t="s">
        <v>83</v>
      </c>
      <c r="N20" s="179" t="s">
        <v>90</v>
      </c>
      <c r="O20" s="187" t="s">
        <v>93</v>
      </c>
      <c r="P20" s="173" t="str">
        <f>IF(O20="","",IF(O20&lt;=2,[1]Probabilidad!$B$8,IF(O20&lt;=11.999,[1]Probabilidad!$B$7,IF(O20&lt;=48,[1]Probabilidad!$B$6,IF(O20&lt;=239.999,[1]Probabilidad!$B$5,IF(O20&gt;=240,[1]Probabilidad!$B$4,""))))))</f>
        <v>MUY ALTA</v>
      </c>
      <c r="Q20" s="179" t="s">
        <v>124</v>
      </c>
      <c r="R20" s="181">
        <f>IFERROR(VLOOKUP(P20,[1]Probabilidad!$B$4:$C$8,2,FALSE),"")</f>
        <v>100</v>
      </c>
      <c r="S20" s="181">
        <v>60</v>
      </c>
      <c r="T20" s="181">
        <f t="shared" ref="T20" si="3">IFERROR(VALUE((R20&amp;""&amp;S20))," ")</f>
        <v>10060</v>
      </c>
      <c r="U20" s="183" t="str">
        <f>IFERROR(VLOOKUP(T20,'[1]Matriz Calificación'!$C$54:$D$78,2,FALSE)," ")</f>
        <v>ALTA (P 100% , I 60%)</v>
      </c>
      <c r="V20" s="173" t="str">
        <f>IFERROR(VLOOKUP(T20,'[1]Matriz Calificación'!$C$54:$F$78,3,FALSE)," ")</f>
        <v>REDUCIR</v>
      </c>
      <c r="W20" s="40" t="s">
        <v>84</v>
      </c>
      <c r="X20" s="49" t="s">
        <v>125</v>
      </c>
      <c r="Y20" s="27" t="s">
        <v>109</v>
      </c>
      <c r="Z20" s="27" t="s">
        <v>126</v>
      </c>
      <c r="AA20" s="61" t="s">
        <v>85</v>
      </c>
      <c r="AB20" s="41">
        <f>IF(AA20=[1]Controles!$D$5,[1]Controles!$E$5,IF(AA20=[1]Controles!$D$6,[1]Controles!$E$6,IF(AA20=[1]Controles!$D$7,[1]Controles!$E$7," ")))</f>
        <v>0.25</v>
      </c>
      <c r="AC20" s="61" t="s">
        <v>86</v>
      </c>
      <c r="AD20" s="42">
        <f>IF(AC20=[1]Controles!$D$8,[1]Controles!$E$8,IF(AC20=[1]Controles!$D$9,[1]Controles!$E$9," "))</f>
        <v>0.15</v>
      </c>
      <c r="AE20" s="42">
        <f t="shared" si="0"/>
        <v>0.4</v>
      </c>
      <c r="AF20" s="61" t="s">
        <v>113</v>
      </c>
      <c r="AG20" s="28" t="s">
        <v>114</v>
      </c>
      <c r="AH20" s="61" t="s">
        <v>115</v>
      </c>
      <c r="AI20" s="29" t="str">
        <f>+IF(AA20=[1]Controles!$D$5,[1]Controles!$N$5,IF(AA20=[1]Controles!$D$6,[1]Controles!$N$6,IF(AA20=[1]Controles!$D$7,[1]Controles!$N$7," ")))</f>
        <v>Probabilidad</v>
      </c>
      <c r="AJ20" s="43">
        <f>IFERROR(IF(AI20=[1]Controles!$N$5,(($R$20-($R$20*AE20))),IF(AI20=[1]Controles!$N$7,$R$20,""))," ")</f>
        <v>60</v>
      </c>
      <c r="AK20" s="43">
        <f>IFERROR(IF(AI20=[1]Controles!$N$7,(($S$20-($S$20*AE20))),IF(AI20=[1]Controles!$N$5,$S$20,""))," ")</f>
        <v>60</v>
      </c>
      <c r="AL20" s="44" t="str">
        <f>IFERROR(IF(AJ20="","",IF(AJ20&lt;=20,"20",IF(AJ20&lt;=40,"40",IF(AJ20&lt;=60,"60",IF(AJ20&lt;=80,"80","100"))))),"")</f>
        <v>60</v>
      </c>
      <c r="AM20" s="44" t="str">
        <f>IFERROR(IF(AK20="","",IF(AK20&lt;=20,"20",IF(AK20&lt;=40,"40",IF(AK20&lt;=60,"60",IF(AK20&lt;=80,"80","100"))))),"")</f>
        <v>60</v>
      </c>
      <c r="AN20" s="45">
        <f>IFERROR(VALUE((AL20&amp;""&amp;AM20))," ")</f>
        <v>6060</v>
      </c>
      <c r="AO20" s="46" t="str">
        <f>IFERROR(VLOOKUP(AN20,'[1]Matriz Calificación'!$C$54:$F$78,2,FALSE),"")</f>
        <v>MODERADA (P 60% , I 60%)</v>
      </c>
      <c r="AP20" s="47" t="str">
        <f>IFERROR(VLOOKUP(AO20,'[1]Matriz Calificación'!$D$54:$I$78,4,FALSE)," ")</f>
        <v>ACEPTAR</v>
      </c>
      <c r="AQ20" s="175" cm="1">
        <f t="array" ref="AQ20">INDEX(AN20:AN28,COUNT(AN20:AN28))</f>
        <v>4060</v>
      </c>
      <c r="AR20" s="175" t="str">
        <f>IFERROR(VLOOKUP(AQ20,'[1]Matriz Calificación'!$C$54:$F$78,2,FALSE),"")</f>
        <v>MODERADA (P 40% , I 60%)</v>
      </c>
      <c r="AS20" s="173" t="str">
        <f>IFERROR(VLOOKUP(AR20,'[1]Matriz Calificación'!$D$54:$I$78,4,FALSE)," ")</f>
        <v>ACEPTAR</v>
      </c>
      <c r="AT20" s="177" t="str">
        <f>IFERROR(VLOOKUP(AR20,'[1]Matriz Calificación'!$D$54:$I$78,5,FALSE)," ")</f>
        <v>Acciones encaminadas a mantener y fortalecer los controles existentes Requiere Plan de Acción para riesgos de corrupción y para los demás según análisis del proceso.</v>
      </c>
      <c r="AU20" s="62" t="s">
        <v>137</v>
      </c>
      <c r="AV20" s="23" t="s">
        <v>141</v>
      </c>
      <c r="AW20" s="23"/>
      <c r="AX20" s="23"/>
      <c r="AY20" s="49" t="s">
        <v>132</v>
      </c>
      <c r="AZ20" s="23"/>
      <c r="BA20" s="24"/>
      <c r="BB20" s="24"/>
      <c r="BC20" s="147"/>
      <c r="BD20" s="148"/>
      <c r="BE20" s="24"/>
      <c r="BF20" s="148"/>
    </row>
    <row r="21" spans="2:58" s="25" customFormat="1" ht="96.5" customHeight="1">
      <c r="B21" s="142"/>
      <c r="C21" s="143"/>
      <c r="D21" s="191"/>
      <c r="E21" s="147"/>
      <c r="F21" s="151"/>
      <c r="G21" s="153"/>
      <c r="H21" s="148"/>
      <c r="I21" s="171"/>
      <c r="J21" s="186"/>
      <c r="K21" s="49" t="s">
        <v>121</v>
      </c>
      <c r="L21" s="180"/>
      <c r="M21" s="160"/>
      <c r="N21" s="180"/>
      <c r="O21" s="187"/>
      <c r="P21" s="174"/>
      <c r="Q21" s="180"/>
      <c r="R21" s="182"/>
      <c r="S21" s="182"/>
      <c r="T21" s="182"/>
      <c r="U21" s="184"/>
      <c r="V21" s="174"/>
      <c r="W21" s="11" t="s">
        <v>88</v>
      </c>
      <c r="X21" s="49" t="s">
        <v>128</v>
      </c>
      <c r="Y21" s="63" t="s">
        <v>109</v>
      </c>
      <c r="Z21" s="12" t="s">
        <v>129</v>
      </c>
      <c r="AA21" s="61" t="s">
        <v>85</v>
      </c>
      <c r="AB21" s="14">
        <f>IF(AA21=[1]Controles!$D$5,[1]Controles!$E$5,IF(AA21=[1]Controles!$D$6,[1]Controles!$E$6,IF(AA21=[1]Controles!$D$7,[1]Controles!$E$7," ")))</f>
        <v>0.25</v>
      </c>
      <c r="AC21" s="61" t="s">
        <v>86</v>
      </c>
      <c r="AD21" s="15">
        <f>IF(AC21=[1]Controles!$D$8,[1]Controles!$E$8,IF(AC21=[1]Controles!$D$9,[1]Controles!$E$9," "))</f>
        <v>0.15</v>
      </c>
      <c r="AE21" s="15">
        <f t="shared" si="0"/>
        <v>0.4</v>
      </c>
      <c r="AF21" s="61" t="s">
        <v>91</v>
      </c>
      <c r="AG21" s="64" t="s">
        <v>114</v>
      </c>
      <c r="AH21" s="61" t="s">
        <v>115</v>
      </c>
      <c r="AI21" s="16" t="str">
        <f>+IF(AA21=[1]Controles!$D$5,[1]Controles!$N$5,IF(AA21=[1]Controles!$D$6,[1]Controles!$N$6,IF(AA21=[1]Controles!$D$7,[1]Controles!$N$7," ")))</f>
        <v>Probabilidad</v>
      </c>
      <c r="AJ21" s="17">
        <f>IFERROR(IF(AND(AI20=[1]Controles!$N$5,AI21=[1]Controles!$N$5),(AJ20-(+AJ20*AE21)),IF(AI21=[1]Controles!$N$5,(R20-(+R20*AE21)),IF(AI21=[1]Controles!$N$7,AJ20,""))),"")</f>
        <v>36</v>
      </c>
      <c r="AK21" s="17">
        <f>IFERROR(IF(AND(AI20=[1]Controles!$N$7,AI21=[1]Controles!$N$7),(AK20-(+AK20*AE21)),IF(AI21=[1]Controles!$N$7,($S$20-(+$S$20*AE21)),IF(AI21=[1]Controles!$N$5,AK20,""))),"")</f>
        <v>60</v>
      </c>
      <c r="AL21" s="18" t="str">
        <f t="shared" ref="AL21:AM28" si="4">IFERROR(IF(AJ21="","",IF(AJ21&lt;=20,"20",IF(AJ21&lt;=40,"40",IF(AJ21&lt;=60,"60",IF(AJ21&lt;=80,"80","100"))))),"")</f>
        <v>40</v>
      </c>
      <c r="AM21" s="18" t="str">
        <f t="shared" si="4"/>
        <v>60</v>
      </c>
      <c r="AN21" s="19">
        <f t="shared" ref="AN21:AN28" si="5">IFERROR(VALUE((AL21&amp;""&amp;AM21))," ")</f>
        <v>4060</v>
      </c>
      <c r="AO21" s="20" t="str">
        <f>IFERROR(VLOOKUP(AN21,'[1]Matriz Calificación'!$C$54:$F$78,2,FALSE),"")</f>
        <v>MODERADA (P 40% , I 60%)</v>
      </c>
      <c r="AP21" s="21" t="str">
        <f>IFERROR(VLOOKUP(AO21,'[1]Matriz Calificación'!$D$54:$I$78,4,FALSE)," ")</f>
        <v>ACEPTAR</v>
      </c>
      <c r="AQ21" s="176"/>
      <c r="AR21" s="176"/>
      <c r="AS21" s="174"/>
      <c r="AT21" s="178"/>
      <c r="AU21" s="62" t="s">
        <v>139</v>
      </c>
      <c r="AV21" s="23" t="s">
        <v>140</v>
      </c>
      <c r="AW21" s="23"/>
      <c r="AX21" s="23"/>
      <c r="AY21" s="49" t="s">
        <v>132</v>
      </c>
      <c r="AZ21" s="23"/>
      <c r="BA21" s="24"/>
      <c r="BB21" s="24"/>
      <c r="BC21" s="147"/>
      <c r="BD21" s="148"/>
      <c r="BE21" s="24"/>
      <c r="BF21" s="148"/>
    </row>
    <row r="22" spans="2:58" s="25" customFormat="1" ht="71.5" customHeight="1">
      <c r="B22" s="142"/>
      <c r="C22" s="143"/>
      <c r="D22" s="191"/>
      <c r="E22" s="147"/>
      <c r="F22" s="151"/>
      <c r="G22" s="153"/>
      <c r="H22" s="148"/>
      <c r="I22" s="171"/>
      <c r="J22" s="186"/>
      <c r="K22" s="49" t="s">
        <v>122</v>
      </c>
      <c r="L22" s="180"/>
      <c r="M22" s="160"/>
      <c r="N22" s="180"/>
      <c r="O22" s="187"/>
      <c r="P22" s="174"/>
      <c r="Q22" s="180"/>
      <c r="R22" s="182"/>
      <c r="S22" s="182"/>
      <c r="T22" s="182"/>
      <c r="U22" s="184"/>
      <c r="V22" s="174"/>
      <c r="W22" s="11" t="s">
        <v>89</v>
      </c>
      <c r="X22" s="194" t="s">
        <v>127</v>
      </c>
      <c r="Y22" s="63" t="s">
        <v>109</v>
      </c>
      <c r="Z22" s="12" t="s">
        <v>111</v>
      </c>
      <c r="AA22" s="13" t="s">
        <v>85</v>
      </c>
      <c r="AB22" s="14">
        <f>IF(AA22=[1]Controles!$D$5,[1]Controles!$E$5,IF(AA22=[1]Controles!$D$6,[1]Controles!$E$6,IF(AA22=[1]Controles!$D$7,[1]Controles!$E$7," ")))</f>
        <v>0.25</v>
      </c>
      <c r="AC22" s="13" t="s">
        <v>86</v>
      </c>
      <c r="AD22" s="15">
        <f>IF(AC22=[1]Controles!$D$8,[1]Controles!$E$8,IF(AC22=[1]Controles!$D$9,[1]Controles!$E$9," "))</f>
        <v>0.15</v>
      </c>
      <c r="AE22" s="15">
        <f t="shared" si="0"/>
        <v>0.4</v>
      </c>
      <c r="AF22" s="13" t="s">
        <v>91</v>
      </c>
      <c r="AG22" s="64" t="s">
        <v>114</v>
      </c>
      <c r="AH22" s="13" t="s">
        <v>115</v>
      </c>
      <c r="AI22" s="16" t="str">
        <f>+IF(AA22=[1]Controles!$D$5,[1]Controles!$N$5,IF(AA22=[1]Controles!$D$6,[1]Controles!$N$6,IF(AA22=[1]Controles!$D$7,[1]Controles!$N$7," ")))</f>
        <v>Probabilidad</v>
      </c>
      <c r="AJ22" s="17">
        <f>IFERROR(IF(AND(AI21=[1]Controles!$N$5,AI22=[1]Controles!$N$5),(AJ21-(+AJ21*AE22)),IF(AND(AI21=[1]Controles!$N$7,AI22=[1]Controles!$N$5),(AJ20-(+AJ20*AE22)),IF(AI22=[1]Controles!$N$7,AJ21,""))),"")</f>
        <v>21.6</v>
      </c>
      <c r="AK22" s="17">
        <f>IFERROR(IF(AND(AI21=[1]Controles!$N$7,AI22=[1]Controles!$N$7),(AK21-(+AK21*AE22)),IF(AND(AI21=[1]Controles!$N$5,AI22=[1]Controles!$N$7),(AK20-(+AK20*AE22)),IF(AI22=[1]Controles!$N$5,AK21,""))),"")</f>
        <v>60</v>
      </c>
      <c r="AL22" s="18" t="str">
        <f t="shared" si="4"/>
        <v>40</v>
      </c>
      <c r="AM22" s="18" t="str">
        <f t="shared" si="4"/>
        <v>60</v>
      </c>
      <c r="AN22" s="19">
        <f t="shared" si="5"/>
        <v>4060</v>
      </c>
      <c r="AO22" s="20" t="str">
        <f>IFERROR(VLOOKUP(AN22,'[1]Matriz Calificación'!$C$54:$F$78,2,FALSE),"")</f>
        <v>MODERADA (P 40% , I 60%)</v>
      </c>
      <c r="AP22" s="21" t="str">
        <f>IFERROR(VLOOKUP(AO22,'[1]Matriz Calificación'!$D$54:$I$78,4,FALSE)," ")</f>
        <v>ACEPTAR</v>
      </c>
      <c r="AQ22" s="176"/>
      <c r="AR22" s="176"/>
      <c r="AS22" s="174"/>
      <c r="AT22" s="178"/>
      <c r="AU22" s="62" t="s">
        <v>138</v>
      </c>
      <c r="AV22" s="62" t="s">
        <v>134</v>
      </c>
      <c r="AW22" s="23"/>
      <c r="AX22" s="23"/>
      <c r="AY22" s="49" t="s">
        <v>132</v>
      </c>
      <c r="AZ22" s="23"/>
      <c r="BA22" s="24"/>
      <c r="BB22" s="24"/>
      <c r="BC22" s="147"/>
      <c r="BD22" s="148"/>
      <c r="BE22" s="24"/>
      <c r="BF22" s="148"/>
    </row>
    <row r="23" spans="2:58" s="25" customFormat="1" ht="46.5" customHeight="1">
      <c r="B23" s="142"/>
      <c r="C23" s="143"/>
      <c r="D23" s="191"/>
      <c r="E23" s="147"/>
      <c r="F23" s="151"/>
      <c r="G23" s="153"/>
      <c r="H23" s="148"/>
      <c r="I23" s="171"/>
      <c r="J23" s="186"/>
      <c r="K23" s="49" t="s">
        <v>123</v>
      </c>
      <c r="L23" s="180"/>
      <c r="M23" s="160"/>
      <c r="N23" s="180"/>
      <c r="O23" s="187"/>
      <c r="P23" s="174"/>
      <c r="Q23" s="180"/>
      <c r="R23" s="182"/>
      <c r="S23" s="182"/>
      <c r="T23" s="182"/>
      <c r="U23" s="184"/>
      <c r="V23" s="174"/>
      <c r="W23" s="11"/>
      <c r="X23" s="12"/>
      <c r="Y23" s="12"/>
      <c r="Z23" s="12"/>
      <c r="AA23" s="13"/>
      <c r="AB23" s="14" t="str">
        <f>IF(AA23=[1]Controles!$D$5,[1]Controles!$E$5,IF(AA23=[1]Controles!$D$6,[1]Controles!$E$6,IF(AA23=[1]Controles!$D$7,[1]Controles!$E$7," ")))</f>
        <v xml:space="preserve"> </v>
      </c>
      <c r="AC23" s="13"/>
      <c r="AD23" s="15" t="str">
        <f>IF(AC23=[1]Controles!$D$8,[1]Controles!$E$8,IF(AC23=[1]Controles!$D$9,[1]Controles!$E$9," "))</f>
        <v xml:space="preserve"> </v>
      </c>
      <c r="AE23" s="15" t="str">
        <f t="shared" si="0"/>
        <v/>
      </c>
      <c r="AF23" s="13"/>
      <c r="AG23" s="13"/>
      <c r="AH23" s="13"/>
      <c r="AI23" s="16" t="str">
        <f>+IF(AA23=[1]Controles!$D$5,[1]Controles!$N$5,IF(AA23=[1]Controles!$D$6,[1]Controles!$N$6,IF(AA23=[1]Controles!$D$7,[1]Controles!$N$7," ")))</f>
        <v xml:space="preserve"> </v>
      </c>
      <c r="AJ23" s="17" t="str">
        <f>IFERROR(IF(AND(AI22=[1]Controles!$N$5,AI23=[1]Controles!$N$5),(AJ22-(+AJ22*AE23)),IF(AND(AI22=[1]Controles!$N$7,AI23=[1]Controles!$N$5),(AJ21-(+AJ21*AE23)),IF(AI23=[1]Controles!$N$7,AJ22,""))),"")</f>
        <v/>
      </c>
      <c r="AK23" s="17" t="str">
        <f>IFERROR(IF(AND(AI22=[1]Controles!$N$7,AI23=[1]Controles!$N$7),(AK22-(+AK22*AE23)),IF(AND(AI22=[1]Controles!$N$5,AI23=[1]Controles!$N$7),(AK21-(+AK21*AE23)),IF(AI23=[1]Controles!$N$5,AK22,""))),"")</f>
        <v/>
      </c>
      <c r="AL23" s="18" t="str">
        <f t="shared" si="4"/>
        <v/>
      </c>
      <c r="AM23" s="18" t="str">
        <f t="shared" si="4"/>
        <v/>
      </c>
      <c r="AN23" s="19" t="str">
        <f t="shared" si="5"/>
        <v xml:space="preserve"> </v>
      </c>
      <c r="AO23" s="20" t="str">
        <f>IFERROR(VLOOKUP(AN23,'[1]Matriz Calificación'!$C$54:$F$78,2,FALSE),"")</f>
        <v/>
      </c>
      <c r="AP23" s="21" t="str">
        <f>IFERROR(VLOOKUP(AO23,'[1]Matriz Calificación'!$D$54:$I$78,4,FALSE)," ")</f>
        <v xml:space="preserve"> </v>
      </c>
      <c r="AQ23" s="176"/>
      <c r="AR23" s="176"/>
      <c r="AS23" s="174"/>
      <c r="AT23" s="178"/>
      <c r="AU23" s="22"/>
      <c r="AV23" s="23"/>
      <c r="AW23" s="23"/>
      <c r="AX23" s="23"/>
      <c r="AY23" s="22"/>
      <c r="AZ23" s="23"/>
      <c r="BA23" s="24"/>
      <c r="BB23" s="24"/>
      <c r="BC23" s="147"/>
      <c r="BD23" s="148"/>
      <c r="BE23" s="24"/>
      <c r="BF23" s="148"/>
    </row>
    <row r="24" spans="2:58" s="25" customFormat="1" ht="21" customHeight="1">
      <c r="B24" s="142"/>
      <c r="C24" s="143"/>
      <c r="D24" s="191"/>
      <c r="E24" s="147"/>
      <c r="F24" s="151"/>
      <c r="G24" s="153"/>
      <c r="H24" s="148"/>
      <c r="I24" s="171"/>
      <c r="J24" s="186"/>
      <c r="K24" s="10"/>
      <c r="L24" s="180"/>
      <c r="M24" s="160"/>
      <c r="N24" s="180"/>
      <c r="O24" s="187"/>
      <c r="P24" s="174"/>
      <c r="Q24" s="180"/>
      <c r="R24" s="182"/>
      <c r="S24" s="182"/>
      <c r="T24" s="182"/>
      <c r="U24" s="184"/>
      <c r="V24" s="174"/>
      <c r="W24" s="11"/>
      <c r="X24" s="12"/>
      <c r="Y24" s="12"/>
      <c r="Z24" s="12"/>
      <c r="AA24" s="13"/>
      <c r="AB24" s="14" t="str">
        <f>IF(AA24=[1]Controles!$D$5,[1]Controles!$E$5,IF(AA24=[1]Controles!$D$6,[1]Controles!$E$6,IF(AA24=[1]Controles!$D$7,[1]Controles!$E$7," ")))</f>
        <v xml:space="preserve"> </v>
      </c>
      <c r="AC24" s="13"/>
      <c r="AD24" s="15" t="str">
        <f>IF(AC24=[1]Controles!$D$8,[1]Controles!$E$8,IF(AC24=[1]Controles!$D$9,[1]Controles!$E$9," "))</f>
        <v xml:space="preserve"> </v>
      </c>
      <c r="AE24" s="15" t="str">
        <f t="shared" si="0"/>
        <v/>
      </c>
      <c r="AF24" s="13"/>
      <c r="AG24" s="13"/>
      <c r="AH24" s="13"/>
      <c r="AI24" s="16" t="str">
        <f>+IF(AA24=[1]Controles!$D$5,[1]Controles!$N$5,IF(AA24=[1]Controles!$D$6,[1]Controles!$N$6,IF(AA24=[1]Controles!$D$7,[1]Controles!$N$7," ")))</f>
        <v xml:space="preserve"> </v>
      </c>
      <c r="AJ24" s="17" t="str">
        <f>IFERROR(IF(AND(AI23=[1]Controles!$N$5,AI24=[1]Controles!$N$5),(AJ23-(+AJ23*AE24)),IF(AND(AI23=[1]Controles!$N$7,AI24=[1]Controles!$N$5),(AJ22-(+AJ22*AE24)),IF(AI24=[1]Controles!$N$7,AJ23,""))),"")</f>
        <v/>
      </c>
      <c r="AK24" s="17" t="str">
        <f>IFERROR(IF(AND(AI23=[1]Controles!$N$7,AI24=[1]Controles!$N$7),(AK23-(+AK23*AE24)),IF(AND(AI23=[1]Controles!$N$5,AI24=[1]Controles!$N$7),(AK22-(+AK22*AE24)),IF(AI24=[1]Controles!$N$5,AK23,""))),"")</f>
        <v/>
      </c>
      <c r="AL24" s="18" t="str">
        <f t="shared" si="4"/>
        <v/>
      </c>
      <c r="AM24" s="18" t="str">
        <f t="shared" si="4"/>
        <v/>
      </c>
      <c r="AN24" s="19" t="str">
        <f t="shared" si="5"/>
        <v xml:space="preserve"> </v>
      </c>
      <c r="AO24" s="20" t="str">
        <f>IFERROR(VLOOKUP(AN24,'[1]Matriz Calificación'!$C$54:$F$78,2,FALSE),"")</f>
        <v/>
      </c>
      <c r="AP24" s="21" t="str">
        <f>IFERROR(VLOOKUP(AO24,'[1]Matriz Calificación'!$D$54:$I$78,4,FALSE)," ")</f>
        <v xml:space="preserve"> </v>
      </c>
      <c r="AQ24" s="176"/>
      <c r="AR24" s="176"/>
      <c r="AS24" s="174"/>
      <c r="AT24" s="178"/>
      <c r="AU24" s="22"/>
      <c r="AV24" s="23"/>
      <c r="AW24" s="23"/>
      <c r="AX24" s="23"/>
      <c r="AY24" s="22"/>
      <c r="AZ24" s="23"/>
      <c r="BA24" s="24"/>
      <c r="BB24" s="24"/>
      <c r="BC24" s="147"/>
      <c r="BD24" s="148"/>
      <c r="BE24" s="24"/>
      <c r="BF24" s="148"/>
    </row>
    <row r="25" spans="2:58" s="25" customFormat="1" ht="21" customHeight="1">
      <c r="B25" s="142"/>
      <c r="C25" s="143"/>
      <c r="D25" s="191"/>
      <c r="E25" s="147"/>
      <c r="F25" s="151"/>
      <c r="G25" s="153"/>
      <c r="H25" s="148"/>
      <c r="I25" s="171"/>
      <c r="J25" s="186"/>
      <c r="K25" s="10"/>
      <c r="L25" s="180"/>
      <c r="M25" s="160"/>
      <c r="N25" s="180"/>
      <c r="O25" s="187"/>
      <c r="P25" s="174"/>
      <c r="Q25" s="180"/>
      <c r="R25" s="182"/>
      <c r="S25" s="182"/>
      <c r="T25" s="182"/>
      <c r="U25" s="184"/>
      <c r="V25" s="174"/>
      <c r="W25" s="11"/>
      <c r="X25" s="12"/>
      <c r="Y25" s="12"/>
      <c r="Z25" s="12"/>
      <c r="AA25" s="13"/>
      <c r="AB25" s="14" t="str">
        <f>IF(AA25=[1]Controles!$D$5,[1]Controles!$E$5,IF(AA25=[1]Controles!$D$6,[1]Controles!$E$6,IF(AA25=[1]Controles!$D$7,[1]Controles!$E$7," ")))</f>
        <v xml:space="preserve"> </v>
      </c>
      <c r="AC25" s="13"/>
      <c r="AD25" s="15" t="str">
        <f>IF(AC25=[1]Controles!$D$8,[1]Controles!$E$8,IF(AC25=[1]Controles!$D$9,[1]Controles!$E$9," "))</f>
        <v xml:space="preserve"> </v>
      </c>
      <c r="AE25" s="15" t="str">
        <f t="shared" si="0"/>
        <v/>
      </c>
      <c r="AF25" s="13"/>
      <c r="AG25" s="13"/>
      <c r="AH25" s="13"/>
      <c r="AI25" s="16" t="str">
        <f>+IF(AA25=[1]Controles!$D$5,[1]Controles!$N$5,IF(AA25=[1]Controles!$D$6,[1]Controles!$N$6,IF(AA25=[1]Controles!$D$7,[1]Controles!$N$7," ")))</f>
        <v xml:space="preserve"> </v>
      </c>
      <c r="AJ25" s="17" t="str">
        <f>IFERROR(IF(AND(AI24=[1]Controles!$N$5,AI25=[1]Controles!$N$5),(AJ24-(+AJ24*AE25)),IF(AND(AI24=[1]Controles!$N$7,AI25=[1]Controles!$N$5),(AJ23-(+AJ23*AE25)),IF(AI25=[1]Controles!$N$7,AJ24,""))),"")</f>
        <v/>
      </c>
      <c r="AK25" s="17" t="str">
        <f>IFERROR(IF(AND(AI24=[1]Controles!$N$7,AI25=[1]Controles!$N$7),(AK24-(+AK24*AE25)),IF(AND(AI24=[1]Controles!$N$5,AI25=[1]Controles!$N$7),(AK23-(+AK23*AE25)),IF(AI25=[1]Controles!$N$5,AK24,""))),"")</f>
        <v/>
      </c>
      <c r="AL25" s="18" t="str">
        <f t="shared" si="4"/>
        <v/>
      </c>
      <c r="AM25" s="18" t="str">
        <f t="shared" si="4"/>
        <v/>
      </c>
      <c r="AN25" s="19" t="str">
        <f t="shared" si="5"/>
        <v xml:space="preserve"> </v>
      </c>
      <c r="AO25" s="20" t="str">
        <f>IFERROR(VLOOKUP(AN25,'[1]Matriz Calificación'!$C$54:$F$78,2,FALSE),"")</f>
        <v/>
      </c>
      <c r="AP25" s="21" t="str">
        <f>IFERROR(VLOOKUP(AO25,'[1]Matriz Calificación'!$D$54:$I$78,4,FALSE)," ")</f>
        <v xml:space="preserve"> </v>
      </c>
      <c r="AQ25" s="176"/>
      <c r="AR25" s="176"/>
      <c r="AS25" s="174"/>
      <c r="AT25" s="178"/>
      <c r="AU25" s="22"/>
      <c r="AV25" s="23"/>
      <c r="AW25" s="23"/>
      <c r="AX25" s="23"/>
      <c r="AY25" s="22"/>
      <c r="AZ25" s="23"/>
      <c r="BA25" s="24"/>
      <c r="BB25" s="24"/>
      <c r="BC25" s="147"/>
      <c r="BD25" s="148"/>
      <c r="BE25" s="24"/>
      <c r="BF25" s="148"/>
    </row>
    <row r="26" spans="2:58" s="25" customFormat="1" ht="21" customHeight="1">
      <c r="B26" s="142"/>
      <c r="C26" s="143"/>
      <c r="D26" s="191"/>
      <c r="E26" s="147"/>
      <c r="F26" s="151"/>
      <c r="G26" s="153"/>
      <c r="H26" s="148"/>
      <c r="I26" s="171"/>
      <c r="J26" s="186"/>
      <c r="K26" s="10"/>
      <c r="L26" s="180"/>
      <c r="M26" s="160"/>
      <c r="N26" s="180"/>
      <c r="O26" s="187"/>
      <c r="P26" s="174"/>
      <c r="Q26" s="180"/>
      <c r="R26" s="182"/>
      <c r="S26" s="182"/>
      <c r="T26" s="182"/>
      <c r="U26" s="184"/>
      <c r="V26" s="174"/>
      <c r="W26" s="11"/>
      <c r="X26" s="12"/>
      <c r="Y26" s="12"/>
      <c r="Z26" s="12"/>
      <c r="AA26" s="13"/>
      <c r="AB26" s="14" t="str">
        <f>IF(AA26=[1]Controles!$D$5,[1]Controles!$E$5,IF(AA26=[1]Controles!$D$6,[1]Controles!$E$6,IF(AA26=[1]Controles!$D$7,[1]Controles!$E$7," ")))</f>
        <v xml:space="preserve"> </v>
      </c>
      <c r="AC26" s="13"/>
      <c r="AD26" s="15" t="str">
        <f>IF(AC26=[1]Controles!$D$8,[1]Controles!$E$8,IF(AC26=[1]Controles!$D$9,[1]Controles!$E$9," "))</f>
        <v xml:space="preserve"> </v>
      </c>
      <c r="AE26" s="15" t="str">
        <f t="shared" si="0"/>
        <v/>
      </c>
      <c r="AF26" s="13"/>
      <c r="AG26" s="13"/>
      <c r="AH26" s="13"/>
      <c r="AI26" s="16" t="str">
        <f>+IF(AA26=[1]Controles!$D$5,[1]Controles!$N$5,IF(AA26=[1]Controles!$D$6,[1]Controles!$N$6,IF(AA26=[1]Controles!$D$7,[1]Controles!$N$7," ")))</f>
        <v xml:space="preserve"> </v>
      </c>
      <c r="AJ26" s="17" t="str">
        <f>IFERROR(IF(AND(AI25=[1]Controles!$N$5,AI26=[1]Controles!$N$5),(AJ25-(+AJ25*AE26)),IF(AND(AI25=[1]Controles!$N$7,AI26=[1]Controles!$N$5),(AJ24-(+AJ24*AE26)),IF(AI26=[1]Controles!$N$7,AJ25,""))),"")</f>
        <v/>
      </c>
      <c r="AK26" s="17" t="str">
        <f>IFERROR(IF(AND(AI25=[1]Controles!$N$7,AI26=[1]Controles!$N$7),(AK25-(+AK25*AE26)),IF(AND(AI25=[1]Controles!$N$5,AI26=[1]Controles!$N$7),(AK24-(+AK24*AE26)),IF(AI26=[1]Controles!$N$5,AK25,""))),"")</f>
        <v/>
      </c>
      <c r="AL26" s="18" t="str">
        <f t="shared" si="4"/>
        <v/>
      </c>
      <c r="AM26" s="18" t="str">
        <f t="shared" si="4"/>
        <v/>
      </c>
      <c r="AN26" s="19" t="str">
        <f t="shared" si="5"/>
        <v xml:space="preserve"> </v>
      </c>
      <c r="AO26" s="20" t="str">
        <f>IFERROR(VLOOKUP(AN26,'[1]Matriz Calificación'!$C$54:$F$78,2,FALSE),"")</f>
        <v/>
      </c>
      <c r="AP26" s="21" t="str">
        <f>IFERROR(VLOOKUP(AO26,'[1]Matriz Calificación'!$D$54:$I$78,4,FALSE)," ")</f>
        <v xml:space="preserve"> </v>
      </c>
      <c r="AQ26" s="176"/>
      <c r="AR26" s="176"/>
      <c r="AS26" s="174"/>
      <c r="AT26" s="178"/>
      <c r="AU26" s="22"/>
      <c r="AV26" s="12"/>
      <c r="AW26" s="26"/>
      <c r="AX26" s="26"/>
      <c r="AY26" s="22"/>
      <c r="AZ26" s="23"/>
      <c r="BA26" s="24"/>
      <c r="BB26" s="24"/>
      <c r="BC26" s="147"/>
      <c r="BD26" s="148"/>
      <c r="BE26" s="24"/>
      <c r="BF26" s="148"/>
    </row>
    <row r="27" spans="2:58" s="25" customFormat="1" ht="21" customHeight="1">
      <c r="B27" s="142"/>
      <c r="C27" s="143"/>
      <c r="D27" s="191"/>
      <c r="E27" s="147"/>
      <c r="F27" s="151"/>
      <c r="G27" s="153"/>
      <c r="H27" s="148"/>
      <c r="I27" s="171"/>
      <c r="J27" s="186"/>
      <c r="K27" s="10"/>
      <c r="L27" s="180"/>
      <c r="M27" s="160"/>
      <c r="N27" s="180"/>
      <c r="O27" s="187"/>
      <c r="P27" s="174"/>
      <c r="Q27" s="180"/>
      <c r="R27" s="182"/>
      <c r="S27" s="182"/>
      <c r="T27" s="182"/>
      <c r="U27" s="184"/>
      <c r="V27" s="174"/>
      <c r="W27" s="11"/>
      <c r="X27" s="12"/>
      <c r="Y27" s="12"/>
      <c r="Z27" s="12"/>
      <c r="AA27" s="13"/>
      <c r="AB27" s="14" t="str">
        <f>IF(AA27=[1]Controles!$D$5,[1]Controles!$E$5,IF(AA27=[1]Controles!$D$6,[1]Controles!$E$6,IF(AA27=[1]Controles!$D$7,[1]Controles!$E$7," ")))</f>
        <v xml:space="preserve"> </v>
      </c>
      <c r="AC27" s="13"/>
      <c r="AD27" s="15" t="str">
        <f>IF(AC27=[1]Controles!$D$8,[1]Controles!$E$8,IF(AC27=[1]Controles!$D$9,[1]Controles!$E$9," "))</f>
        <v xml:space="preserve"> </v>
      </c>
      <c r="AE27" s="15" t="str">
        <f t="shared" si="0"/>
        <v/>
      </c>
      <c r="AF27" s="13"/>
      <c r="AG27" s="13"/>
      <c r="AH27" s="13"/>
      <c r="AI27" s="16" t="str">
        <f>+IF(AA27=[1]Controles!$D$5,[1]Controles!$N$5,IF(AA27=[1]Controles!$D$6,[1]Controles!$N$6,IF(AA27=[1]Controles!$D$7,[1]Controles!$N$7," ")))</f>
        <v xml:space="preserve"> </v>
      </c>
      <c r="AJ27" s="17" t="str">
        <f>IFERROR(IF(AND(AI26=[1]Controles!$N$5,AI27=[1]Controles!$N$5),(AJ26-(+AJ26*AE27)),IF(AND(AI26=[1]Controles!$N$7,AI27=[1]Controles!$N$5),(AJ25-(+AJ25*AE27)),IF(AI27=[1]Controles!$N$7,AJ26,""))),"")</f>
        <v/>
      </c>
      <c r="AK27" s="17" t="str">
        <f>IFERROR(IF(AND(AI26=[1]Controles!$N$7,AI27=[1]Controles!$N$7),(AK26-(+AK26*AE27)),IF(AND(AI26=[1]Controles!$N$5,AI27=[1]Controles!$N$7),(AK25-(+AK25*AE27)),IF(AI27=[1]Controles!$N$5,AK26,""))),"")</f>
        <v/>
      </c>
      <c r="AL27" s="18" t="str">
        <f t="shared" si="4"/>
        <v/>
      </c>
      <c r="AM27" s="18" t="str">
        <f t="shared" si="4"/>
        <v/>
      </c>
      <c r="AN27" s="19" t="str">
        <f t="shared" si="5"/>
        <v xml:space="preserve"> </v>
      </c>
      <c r="AO27" s="20" t="str">
        <f>IFERROR(VLOOKUP(AN27,'[1]Matriz Calificación'!$C$54:$F$78,2,FALSE),"")</f>
        <v/>
      </c>
      <c r="AP27" s="21" t="str">
        <f>IFERROR(VLOOKUP(AO27,'[1]Matriz Calificación'!$D$54:$I$78,4,FALSE)," ")</f>
        <v xml:space="preserve"> </v>
      </c>
      <c r="AQ27" s="176"/>
      <c r="AR27" s="176"/>
      <c r="AS27" s="174"/>
      <c r="AT27" s="178"/>
      <c r="AU27" s="22"/>
      <c r="AV27" s="12"/>
      <c r="AW27" s="26"/>
      <c r="AX27" s="26"/>
      <c r="AY27" s="22"/>
      <c r="AZ27" s="23"/>
      <c r="BA27" s="24"/>
      <c r="BB27" s="24"/>
      <c r="BC27" s="147"/>
      <c r="BD27" s="148"/>
      <c r="BE27" s="24"/>
      <c r="BF27" s="148"/>
    </row>
    <row r="28" spans="2:58" s="25" customFormat="1" ht="21" customHeight="1">
      <c r="B28" s="142"/>
      <c r="C28" s="143"/>
      <c r="D28" s="192"/>
      <c r="E28" s="147"/>
      <c r="F28" s="151"/>
      <c r="G28" s="153"/>
      <c r="H28" s="148"/>
      <c r="I28" s="172"/>
      <c r="J28" s="186"/>
      <c r="K28" s="10"/>
      <c r="L28" s="180"/>
      <c r="M28" s="160"/>
      <c r="N28" s="180"/>
      <c r="O28" s="188"/>
      <c r="P28" s="174"/>
      <c r="Q28" s="180"/>
      <c r="R28" s="182"/>
      <c r="S28" s="182"/>
      <c r="T28" s="182"/>
      <c r="U28" s="184"/>
      <c r="V28" s="174"/>
      <c r="W28" s="11"/>
      <c r="X28" s="12"/>
      <c r="Y28" s="12"/>
      <c r="Z28" s="12"/>
      <c r="AA28" s="13"/>
      <c r="AB28" s="14" t="str">
        <f>IF(AA28=[1]Controles!$D$5,[1]Controles!$E$5,IF(AA28=[1]Controles!$D$6,[1]Controles!$E$6,IF(AA28=[1]Controles!$D$7,[1]Controles!$E$7," ")))</f>
        <v xml:space="preserve"> </v>
      </c>
      <c r="AC28" s="13"/>
      <c r="AD28" s="15" t="str">
        <f>IF(AC28=[1]Controles!$D$8,[1]Controles!$E$8,IF(AC28=[1]Controles!$D$9,[1]Controles!$E$9," "))</f>
        <v xml:space="preserve"> </v>
      </c>
      <c r="AE28" s="15" t="str">
        <f t="shared" si="0"/>
        <v/>
      </c>
      <c r="AF28" s="13"/>
      <c r="AG28" s="13"/>
      <c r="AH28" s="13"/>
      <c r="AI28" s="16" t="str">
        <f>+IF(AA28=[1]Controles!$D$5,[1]Controles!$N$5,IF(AA28=[1]Controles!$D$6,[1]Controles!$N$6,IF(AA28=[1]Controles!$D$7,[1]Controles!$N$7," ")))</f>
        <v xml:space="preserve"> </v>
      </c>
      <c r="AJ28" s="17" t="str">
        <f>IFERROR(IF(AND(AI27=[1]Controles!$N$5,AI28=[1]Controles!$N$5),(AJ27-(+AJ27*AE28)),IF(AND(AI27=[1]Controles!$N$7,AI28=[1]Controles!$N$5),(AJ26-(+AJ26*AE28)),IF(AI28=[1]Controles!$N$7,AJ27,""))),"")</f>
        <v/>
      </c>
      <c r="AK28" s="17" t="str">
        <f>IFERROR(IF(AND(AI27=[1]Controles!$N$7,AI28=[1]Controles!$N$7),(AK27-(+AK27*AE28)),IF(AND(AI27=[1]Controles!$N$5,AI28=[1]Controles!$N$7),(AK26-(+AK26*AE28)),IF(AI28=[1]Controles!$N$5,AK27,""))),"")</f>
        <v/>
      </c>
      <c r="AL28" s="18" t="str">
        <f t="shared" si="4"/>
        <v/>
      </c>
      <c r="AM28" s="18" t="str">
        <f t="shared" si="4"/>
        <v/>
      </c>
      <c r="AN28" s="19" t="str">
        <f t="shared" si="5"/>
        <v xml:space="preserve"> </v>
      </c>
      <c r="AO28" s="20" t="str">
        <f>IFERROR(VLOOKUP(AN28,'[1]Matriz Calificación'!$C$54:$F$78,2,FALSE),"")</f>
        <v/>
      </c>
      <c r="AP28" s="21" t="str">
        <f>IFERROR(VLOOKUP(AO28,'[1]Matriz Calificación'!$D$54:$I$78,4,FALSE)," ")</f>
        <v xml:space="preserve"> </v>
      </c>
      <c r="AQ28" s="175"/>
      <c r="AR28" s="175"/>
      <c r="AS28" s="174"/>
      <c r="AT28" s="178"/>
      <c r="AU28" s="22"/>
      <c r="AV28" s="12"/>
      <c r="AW28" s="30"/>
      <c r="AX28" s="30"/>
      <c r="AY28" s="22"/>
      <c r="AZ28" s="23"/>
      <c r="BA28" s="24"/>
      <c r="BB28" s="24"/>
      <c r="BC28" s="147"/>
      <c r="BD28" s="148"/>
      <c r="BE28" s="24"/>
      <c r="BF28" s="148"/>
    </row>
    <row r="29" spans="2:58" s="25" customFormat="1" ht="21" customHeight="1">
      <c r="B29" s="164"/>
      <c r="C29" s="166" t="str">
        <f>+IFERROR(VLOOKUP(B29,[1]INF!$A$2:$B$82,2,FALSE)," ")</f>
        <v xml:space="preserve"> </v>
      </c>
      <c r="D29" s="153"/>
      <c r="E29" s="147"/>
      <c r="F29" s="169"/>
      <c r="G29" s="153"/>
      <c r="H29" s="148"/>
      <c r="I29" s="170"/>
      <c r="J29" s="186" t="str">
        <f t="shared" ref="J29" si="6">IF(G29&lt;&gt;"",CONCATENATE("Posibilidad de ",G29," por"," ",H29," debido a"," ",I29),"")</f>
        <v/>
      </c>
      <c r="K29" s="10"/>
      <c r="L29" s="180"/>
      <c r="M29" s="180"/>
      <c r="N29" s="180"/>
      <c r="O29" s="187"/>
      <c r="P29" s="174" t="str">
        <f>IF(O29="","",IF(O29&lt;=2,[1]Probabilidad!$B$8,IF(O29&lt;=11.999,[1]Probabilidad!$B$7,IF(O29&lt;=48,[1]Probabilidad!$B$6,IF(O29&lt;=239.999,[1]Probabilidad!$B$5,IF(O29&gt;=240,[1]Probabilidad!$B$4,""))))))</f>
        <v/>
      </c>
      <c r="Q29" s="180"/>
      <c r="R29" s="182" t="str">
        <f>IFERROR(VLOOKUP(P29,[1]Probabilidad!$B$4:$C$8,2,FALSE),"")</f>
        <v/>
      </c>
      <c r="S29" s="182" t="str">
        <f>IFERROR(VLOOKUP(Q29,[1]Impacto!$B$4:$C$16,2,FALSE),"")</f>
        <v/>
      </c>
      <c r="T29" s="182" t="str">
        <f t="shared" ref="T29" si="7">IFERROR(VALUE((R29&amp;""&amp;S29))," ")</f>
        <v xml:space="preserve"> </v>
      </c>
      <c r="U29" s="184" t="str">
        <f>IFERROR(VLOOKUP(T29,'[1]Matriz Calificación'!$C$54:$D$78,2,FALSE)," ")</f>
        <v xml:space="preserve"> </v>
      </c>
      <c r="V29" s="174" t="str">
        <f>IFERROR(VLOOKUP(T29,'[1]Matriz Calificación'!$C$54:$F$78,3,FALSE)," ")</f>
        <v xml:space="preserve"> </v>
      </c>
      <c r="W29" s="11"/>
      <c r="X29" s="12"/>
      <c r="Y29" s="12"/>
      <c r="Z29" s="12"/>
      <c r="AA29" s="13"/>
      <c r="AB29" s="14" t="str">
        <f>IF(AA29=[1]Controles!$D$5,[1]Controles!$E$5,IF(AA29=[1]Controles!$D$6,[1]Controles!$E$6,IF(AA29=[1]Controles!$D$7,[1]Controles!$E$7," ")))</f>
        <v xml:space="preserve"> </v>
      </c>
      <c r="AC29" s="13"/>
      <c r="AD29" s="15" t="str">
        <f>IF(AC29=[1]Controles!$D$8,[1]Controles!$E$8,IF(AC29=[1]Controles!$D$9,[1]Controles!$E$9," "))</f>
        <v xml:space="preserve"> </v>
      </c>
      <c r="AE29" s="15" t="str">
        <f t="shared" si="0"/>
        <v/>
      </c>
      <c r="AF29" s="13"/>
      <c r="AG29" s="13"/>
      <c r="AH29" s="13"/>
      <c r="AI29" s="16" t="str">
        <f>+IF(AA29=[1]Controles!$D$5,[1]Controles!$N$5,IF(AA29=[1]Controles!$D$6,[1]Controles!$N$6,IF(AA29=[1]Controles!$D$7,[1]Controles!$N$7," ")))</f>
        <v xml:space="preserve"> </v>
      </c>
      <c r="AJ29" s="17" t="str">
        <f>IFERROR(IF(AI29=[1]Controles!$N$5,(($R$29-($R$29*AE29))),IF(AI29=[1]Controles!$N$7,$R$29,""))," ")</f>
        <v/>
      </c>
      <c r="AK29" s="17" t="str">
        <f>IFERROR(IF(AI29=[1]Controles!$N$7,(($S$29-($S$29*AE29))),IF(AI29=[1]Controles!$N$5,$S$29,""))," ")</f>
        <v/>
      </c>
      <c r="AL29" s="18" t="str">
        <f>IFERROR(IF(AJ29="","",IF(AJ29&lt;=20,"20",IF(AJ29&lt;=40,"40",IF(AJ29&lt;=60,"60",IF(AJ29&lt;=80,"80","100"))))),"")</f>
        <v/>
      </c>
      <c r="AM29" s="18" t="str">
        <f>IFERROR(IF(AK29="","",IF(AK29&lt;=20,"20",IF(AK29&lt;=40,"40",IF(AK29&lt;=60,"60",IF(AK29&lt;=80,"80","100"))))),"")</f>
        <v/>
      </c>
      <c r="AN29" s="19" t="str">
        <f>IFERROR(VALUE((AL29&amp;""&amp;AM29))," ")</f>
        <v xml:space="preserve"> </v>
      </c>
      <c r="AO29" s="20" t="str">
        <f>IFERROR(VLOOKUP(AN29,'[1]Matriz Calificación'!$C$54:$F$78,2,FALSE),"")</f>
        <v/>
      </c>
      <c r="AP29" s="21" t="str">
        <f>IFERROR(VLOOKUP(AO29,'[1]Matriz Calificación'!$D$54:$I$78,4,FALSE)," ")</f>
        <v xml:space="preserve"> </v>
      </c>
      <c r="AQ29" s="189" t="e" cm="1" vm="1">
        <f t="array" aca="1" ref="AQ29" ca="1">INDEX(AN29:AN37,COUNT(AN29:AN37))</f>
        <v>#VALUE!</v>
      </c>
      <c r="AR29" s="189" t="str">
        <f ca="1">IFERROR(VLOOKUP(AQ29,'[1]Matriz Calificación'!$C$54:$F$78,2,FALSE),"")</f>
        <v/>
      </c>
      <c r="AS29" s="174" t="str">
        <f ca="1">IFERROR(VLOOKUP(AR29,'[1]Matriz Calificación'!$D$54:$I$78,4,FALSE)," ")</f>
        <v xml:space="preserve"> </v>
      </c>
      <c r="AT29" s="178" t="str">
        <f ca="1">IFERROR(VLOOKUP(AR29,'[1]Matriz Calificación'!$D$54:$I$78,5,FALSE)," ")</f>
        <v xml:space="preserve"> </v>
      </c>
      <c r="AU29" s="22"/>
      <c r="AV29" s="23"/>
      <c r="AW29" s="23"/>
      <c r="AX29" s="23"/>
      <c r="AY29" s="22"/>
      <c r="AZ29" s="23"/>
      <c r="BA29" s="24"/>
      <c r="BB29" s="24"/>
      <c r="BC29" s="147"/>
      <c r="BD29" s="148"/>
      <c r="BE29" s="24"/>
      <c r="BF29" s="148"/>
    </row>
    <row r="30" spans="2:58" s="25" customFormat="1" ht="21" customHeight="1">
      <c r="B30" s="165"/>
      <c r="C30" s="167"/>
      <c r="D30" s="153"/>
      <c r="E30" s="147"/>
      <c r="F30" s="151"/>
      <c r="G30" s="153"/>
      <c r="H30" s="148"/>
      <c r="I30" s="171"/>
      <c r="J30" s="186"/>
      <c r="K30" s="10"/>
      <c r="L30" s="180"/>
      <c r="M30" s="180"/>
      <c r="N30" s="180"/>
      <c r="O30" s="187"/>
      <c r="P30" s="174"/>
      <c r="Q30" s="180"/>
      <c r="R30" s="182"/>
      <c r="S30" s="182"/>
      <c r="T30" s="182"/>
      <c r="U30" s="184"/>
      <c r="V30" s="174"/>
      <c r="W30" s="11"/>
      <c r="X30" s="12"/>
      <c r="Y30" s="12"/>
      <c r="Z30" s="12"/>
      <c r="AA30" s="13"/>
      <c r="AB30" s="14" t="str">
        <f>IF(AA30=[1]Controles!$D$5,[1]Controles!$E$5,IF(AA30=[1]Controles!$D$6,[1]Controles!$E$6,IF(AA30=[1]Controles!$D$7,[1]Controles!$E$7," ")))</f>
        <v xml:space="preserve"> </v>
      </c>
      <c r="AC30" s="13"/>
      <c r="AD30" s="15" t="str">
        <f>IF(AC30=[1]Controles!$D$8,[1]Controles!$E$8,IF(AC30=[1]Controles!$D$9,[1]Controles!$E$9," "))</f>
        <v xml:space="preserve"> </v>
      </c>
      <c r="AE30" s="15" t="str">
        <f t="shared" si="0"/>
        <v/>
      </c>
      <c r="AF30" s="13"/>
      <c r="AG30" s="13"/>
      <c r="AH30" s="13"/>
      <c r="AI30" s="16" t="str">
        <f>+IF(AA30=[1]Controles!$D$5,[1]Controles!$N$5,IF(AA30=[1]Controles!$D$6,[1]Controles!$N$6,IF(AA30=[1]Controles!$D$7,[1]Controles!$N$7," ")))</f>
        <v xml:space="preserve"> </v>
      </c>
      <c r="AJ30" s="17" t="str">
        <f>IFERROR(IF(AND(AI29=[1]Controles!$N$5,AI30=[1]Controles!$N$5),(AJ29-(+AJ29*AE30)),IF(AI30=[1]Controles!$N$5,(R29-(+R29*AE30)),IF(AI30=[1]Controles!$N$7,AJ29,""))),"")</f>
        <v/>
      </c>
      <c r="AK30" s="17" t="str">
        <f>IFERROR(IF(AND(AI29=[1]Controles!$N$7,AI30=[1]Controles!$N$7),(AK29-(+AK29*AE30)),IF(AI30=[1]Controles!$N$7,($S$29-(+$S$29*AE30)),IF(AI30=[1]Controles!$N$5,AK29,""))),"")</f>
        <v/>
      </c>
      <c r="AL30" s="18" t="str">
        <f t="shared" ref="AL30:AM37" si="8">IFERROR(IF(AJ30="","",IF(AJ30&lt;=20,"20",IF(AJ30&lt;=40,"40",IF(AJ30&lt;=60,"60",IF(AJ30&lt;=80,"80","100"))))),"")</f>
        <v/>
      </c>
      <c r="AM30" s="18" t="str">
        <f t="shared" si="8"/>
        <v/>
      </c>
      <c r="AN30" s="19" t="str">
        <f t="shared" ref="AN30:AN37" si="9">IFERROR(VALUE((AL30&amp;""&amp;AM30))," ")</f>
        <v xml:space="preserve"> </v>
      </c>
      <c r="AO30" s="20" t="str">
        <f>IFERROR(VLOOKUP(AN30,'[1]Matriz Calificación'!$C$54:$F$78,2,FALSE),"")</f>
        <v/>
      </c>
      <c r="AP30" s="21" t="str">
        <f>IFERROR(VLOOKUP(AO30,'[1]Matriz Calificación'!$D$54:$I$78,4,FALSE)," ")</f>
        <v xml:space="preserve"> </v>
      </c>
      <c r="AQ30" s="176"/>
      <c r="AR30" s="176"/>
      <c r="AS30" s="174"/>
      <c r="AT30" s="178"/>
      <c r="AU30" s="22"/>
      <c r="AV30" s="23"/>
      <c r="AW30" s="23"/>
      <c r="AX30" s="23"/>
      <c r="AY30" s="22"/>
      <c r="AZ30" s="23"/>
      <c r="BA30" s="24"/>
      <c r="BB30" s="24"/>
      <c r="BC30" s="147"/>
      <c r="BD30" s="148"/>
      <c r="BE30" s="24"/>
      <c r="BF30" s="148"/>
    </row>
    <row r="31" spans="2:58" s="25" customFormat="1" ht="21" customHeight="1">
      <c r="B31" s="165"/>
      <c r="C31" s="167"/>
      <c r="D31" s="153"/>
      <c r="E31" s="147"/>
      <c r="F31" s="151"/>
      <c r="G31" s="153"/>
      <c r="H31" s="148"/>
      <c r="I31" s="171"/>
      <c r="J31" s="186"/>
      <c r="K31" s="10"/>
      <c r="L31" s="180"/>
      <c r="M31" s="180"/>
      <c r="N31" s="180"/>
      <c r="O31" s="187"/>
      <c r="P31" s="174"/>
      <c r="Q31" s="180"/>
      <c r="R31" s="182"/>
      <c r="S31" s="182"/>
      <c r="T31" s="182"/>
      <c r="U31" s="184"/>
      <c r="V31" s="174"/>
      <c r="W31" s="11"/>
      <c r="X31" s="12"/>
      <c r="Y31" s="12"/>
      <c r="Z31" s="12"/>
      <c r="AA31" s="13"/>
      <c r="AB31" s="14" t="str">
        <f>IF(AA31=[1]Controles!$D$5,[1]Controles!$E$5,IF(AA31=[1]Controles!$D$6,[1]Controles!$E$6,IF(AA31=[1]Controles!$D$7,[1]Controles!$E$7," ")))</f>
        <v xml:space="preserve"> </v>
      </c>
      <c r="AC31" s="13"/>
      <c r="AD31" s="15" t="str">
        <f>IF(AC31=[1]Controles!$D$8,[1]Controles!$E$8,IF(AC31=[1]Controles!$D$9,[1]Controles!$E$9," "))</f>
        <v xml:space="preserve"> </v>
      </c>
      <c r="AE31" s="15" t="str">
        <f t="shared" si="0"/>
        <v/>
      </c>
      <c r="AF31" s="13"/>
      <c r="AG31" s="13"/>
      <c r="AH31" s="13"/>
      <c r="AI31" s="16" t="str">
        <f>+IF(AA31=[1]Controles!$D$5,[1]Controles!$N$5,IF(AA31=[1]Controles!$D$6,[1]Controles!$N$6,IF(AA31=[1]Controles!$D$7,[1]Controles!$N$7," ")))</f>
        <v xml:space="preserve"> </v>
      </c>
      <c r="AJ31" s="17" t="str">
        <f>IFERROR(IF(AND(AI30=[1]Controles!$N$5,AI31=[1]Controles!$N$5),(AJ30-(+AJ30*AE31)),IF(AND(AI30=[1]Controles!$N$7,AI31=[1]Controles!$N$5),(AJ29-(+AJ29*AE31)),IF(AI31=[1]Controles!$N$7,AJ30,""))),"")</f>
        <v/>
      </c>
      <c r="AK31" s="17" t="str">
        <f>IFERROR(IF(AND(AI30=[1]Controles!$N$7,AI31=[1]Controles!$N$7),(AK30-(+AK30*AE31)),IF(AND(AI30=[1]Controles!$N$5,AI31=[1]Controles!$N$7),(AK29-(+AK29*AE31)),IF(AI31=[1]Controles!$N$5,AK30,""))),"")</f>
        <v/>
      </c>
      <c r="AL31" s="18" t="str">
        <f t="shared" si="8"/>
        <v/>
      </c>
      <c r="AM31" s="18" t="str">
        <f t="shared" si="8"/>
        <v/>
      </c>
      <c r="AN31" s="19" t="str">
        <f t="shared" si="9"/>
        <v xml:space="preserve"> </v>
      </c>
      <c r="AO31" s="20" t="str">
        <f>IFERROR(VLOOKUP(AN31,'[1]Matriz Calificación'!$C$54:$F$78,2,FALSE),"")</f>
        <v/>
      </c>
      <c r="AP31" s="21" t="str">
        <f>IFERROR(VLOOKUP(AO31,'[1]Matriz Calificación'!$D$54:$I$78,4,FALSE)," ")</f>
        <v xml:space="preserve"> </v>
      </c>
      <c r="AQ31" s="176"/>
      <c r="AR31" s="176"/>
      <c r="AS31" s="174"/>
      <c r="AT31" s="178"/>
      <c r="AU31" s="22"/>
      <c r="AV31" s="23"/>
      <c r="AW31" s="23"/>
      <c r="AX31" s="23"/>
      <c r="AY31" s="22"/>
      <c r="AZ31" s="23"/>
      <c r="BA31" s="24"/>
      <c r="BB31" s="24"/>
      <c r="BC31" s="147"/>
      <c r="BD31" s="148"/>
      <c r="BE31" s="24"/>
      <c r="BF31" s="148"/>
    </row>
    <row r="32" spans="2:58" s="25" customFormat="1" ht="21" customHeight="1">
      <c r="B32" s="165"/>
      <c r="C32" s="167"/>
      <c r="D32" s="153"/>
      <c r="E32" s="147"/>
      <c r="F32" s="151"/>
      <c r="G32" s="153"/>
      <c r="H32" s="148"/>
      <c r="I32" s="171"/>
      <c r="J32" s="186"/>
      <c r="K32" s="10"/>
      <c r="L32" s="180"/>
      <c r="M32" s="180"/>
      <c r="N32" s="180"/>
      <c r="O32" s="187"/>
      <c r="P32" s="174"/>
      <c r="Q32" s="180"/>
      <c r="R32" s="182"/>
      <c r="S32" s="182"/>
      <c r="T32" s="182"/>
      <c r="U32" s="184"/>
      <c r="V32" s="174"/>
      <c r="W32" s="11"/>
      <c r="X32" s="12"/>
      <c r="Y32" s="12"/>
      <c r="Z32" s="12"/>
      <c r="AA32" s="13"/>
      <c r="AB32" s="14" t="str">
        <f>IF(AA32=[1]Controles!$D$5,[1]Controles!$E$5,IF(AA32=[1]Controles!$D$6,[1]Controles!$E$6,IF(AA32=[1]Controles!$D$7,[1]Controles!$E$7," ")))</f>
        <v xml:space="preserve"> </v>
      </c>
      <c r="AC32" s="13"/>
      <c r="AD32" s="15" t="str">
        <f>IF(AC32=[1]Controles!$D$8,[1]Controles!$E$8,IF(AC32=[1]Controles!$D$9,[1]Controles!$E$9," "))</f>
        <v xml:space="preserve"> </v>
      </c>
      <c r="AE32" s="15" t="str">
        <f t="shared" ref="AE32:AE95" si="10">+IFERROR(AB32+AD32,"")</f>
        <v/>
      </c>
      <c r="AF32" s="13"/>
      <c r="AG32" s="13"/>
      <c r="AH32" s="13"/>
      <c r="AI32" s="16" t="str">
        <f>+IF(AA32=[1]Controles!$D$5,[1]Controles!$N$5,IF(AA32=[1]Controles!$D$6,[1]Controles!$N$6,IF(AA32=[1]Controles!$D$7,[1]Controles!$N$7," ")))</f>
        <v xml:space="preserve"> </v>
      </c>
      <c r="AJ32" s="17" t="str">
        <f>IFERROR(IF(AND(AI31=[1]Controles!$N$5,AI32=[1]Controles!$N$5),(AJ31-(+AJ31*AE32)),IF(AND(AI31=[1]Controles!$N$7,AI32=[1]Controles!$N$5),(AJ30-(+AJ30*AE32)),IF(AI32=[1]Controles!$N$7,AJ31,""))),"")</f>
        <v/>
      </c>
      <c r="AK32" s="17" t="str">
        <f>IFERROR(IF(AND(AI31=[1]Controles!$N$7,AI32=[1]Controles!$N$7),(AK31-(+AK31*AE32)),IF(AND(AI31=[1]Controles!$N$5,AI32=[1]Controles!$N$7),(AK30-(+AK30*AE32)),IF(AI32=[1]Controles!$N$5,AK31,""))),"")</f>
        <v/>
      </c>
      <c r="AL32" s="18" t="str">
        <f t="shared" si="8"/>
        <v/>
      </c>
      <c r="AM32" s="18" t="str">
        <f t="shared" si="8"/>
        <v/>
      </c>
      <c r="AN32" s="19" t="str">
        <f t="shared" si="9"/>
        <v xml:space="preserve"> </v>
      </c>
      <c r="AO32" s="20" t="str">
        <f>IFERROR(VLOOKUP(AN32,'[1]Matriz Calificación'!$C$54:$F$78,2,FALSE),"")</f>
        <v/>
      </c>
      <c r="AP32" s="21" t="str">
        <f>IFERROR(VLOOKUP(AO32,'[1]Matriz Calificación'!$D$54:$I$78,4,FALSE)," ")</f>
        <v xml:space="preserve"> </v>
      </c>
      <c r="AQ32" s="176"/>
      <c r="AR32" s="176"/>
      <c r="AS32" s="174"/>
      <c r="AT32" s="178"/>
      <c r="AU32" s="22"/>
      <c r="AV32" s="23"/>
      <c r="AW32" s="23"/>
      <c r="AX32" s="23"/>
      <c r="AY32" s="22"/>
      <c r="AZ32" s="23"/>
      <c r="BA32" s="24"/>
      <c r="BB32" s="24"/>
      <c r="BC32" s="147"/>
      <c r="BD32" s="148"/>
      <c r="BE32" s="24"/>
      <c r="BF32" s="148"/>
    </row>
    <row r="33" spans="2:58" s="25" customFormat="1" ht="21" customHeight="1">
      <c r="B33" s="165"/>
      <c r="C33" s="167"/>
      <c r="D33" s="153"/>
      <c r="E33" s="147"/>
      <c r="F33" s="151"/>
      <c r="G33" s="153"/>
      <c r="H33" s="148"/>
      <c r="I33" s="171"/>
      <c r="J33" s="186"/>
      <c r="K33" s="10"/>
      <c r="L33" s="180"/>
      <c r="M33" s="180"/>
      <c r="N33" s="180"/>
      <c r="O33" s="187"/>
      <c r="P33" s="174"/>
      <c r="Q33" s="180"/>
      <c r="R33" s="182"/>
      <c r="S33" s="182"/>
      <c r="T33" s="182"/>
      <c r="U33" s="184"/>
      <c r="V33" s="174"/>
      <c r="W33" s="11"/>
      <c r="X33" s="12"/>
      <c r="Y33" s="12"/>
      <c r="Z33" s="12"/>
      <c r="AA33" s="13"/>
      <c r="AB33" s="14" t="str">
        <f>IF(AA33=[1]Controles!$D$5,[1]Controles!$E$5,IF(AA33=[1]Controles!$D$6,[1]Controles!$E$6,IF(AA33=[1]Controles!$D$7,[1]Controles!$E$7," ")))</f>
        <v xml:space="preserve"> </v>
      </c>
      <c r="AC33" s="13"/>
      <c r="AD33" s="15" t="str">
        <f>IF(AC33=[1]Controles!$D$8,[1]Controles!$E$8,IF(AC33=[1]Controles!$D$9,[1]Controles!$E$9," "))</f>
        <v xml:space="preserve"> </v>
      </c>
      <c r="AE33" s="15" t="str">
        <f t="shared" si="10"/>
        <v/>
      </c>
      <c r="AF33" s="13"/>
      <c r="AG33" s="13"/>
      <c r="AH33" s="13"/>
      <c r="AI33" s="16" t="str">
        <f>+IF(AA33=[1]Controles!$D$5,[1]Controles!$N$5,IF(AA33=[1]Controles!$D$6,[1]Controles!$N$6,IF(AA33=[1]Controles!$D$7,[1]Controles!$N$7," ")))</f>
        <v xml:space="preserve"> </v>
      </c>
      <c r="AJ33" s="17" t="str">
        <f>IFERROR(IF(AND(AI32=[1]Controles!$N$5,AI33=[1]Controles!$N$5),(AJ32-(+AJ32*AE33)),IF(AND(AI32=[1]Controles!$N$7,AI33=[1]Controles!$N$5),(AJ31-(+AJ31*AE33)),IF(AI33=[1]Controles!$N$7,AJ32,""))),"")</f>
        <v/>
      </c>
      <c r="AK33" s="17" t="str">
        <f>IFERROR(IF(AND(AI32=[1]Controles!$N$7,AI33=[1]Controles!$N$7),(AK32-(+AK32*AE33)),IF(AND(AI32=[1]Controles!$N$5,AI33=[1]Controles!$N$7),(AK31-(+AK31*AE33)),IF(AI33=[1]Controles!$N$5,AK32,""))),"")</f>
        <v/>
      </c>
      <c r="AL33" s="18" t="str">
        <f t="shared" si="8"/>
        <v/>
      </c>
      <c r="AM33" s="18" t="str">
        <f t="shared" si="8"/>
        <v/>
      </c>
      <c r="AN33" s="19" t="str">
        <f t="shared" si="9"/>
        <v xml:space="preserve"> </v>
      </c>
      <c r="AO33" s="20" t="str">
        <f>IFERROR(VLOOKUP(AN33,'[1]Matriz Calificación'!$C$54:$F$78,2,FALSE),"")</f>
        <v/>
      </c>
      <c r="AP33" s="21" t="str">
        <f>IFERROR(VLOOKUP(AO33,'[1]Matriz Calificación'!$D$54:$I$78,4,FALSE)," ")</f>
        <v xml:space="preserve"> </v>
      </c>
      <c r="AQ33" s="176"/>
      <c r="AR33" s="176"/>
      <c r="AS33" s="174"/>
      <c r="AT33" s="178"/>
      <c r="AU33" s="22"/>
      <c r="AV33" s="23"/>
      <c r="AW33" s="23"/>
      <c r="AX33" s="23"/>
      <c r="AY33" s="22"/>
      <c r="AZ33" s="23"/>
      <c r="BA33" s="24"/>
      <c r="BB33" s="24"/>
      <c r="BC33" s="147"/>
      <c r="BD33" s="148"/>
      <c r="BE33" s="24"/>
      <c r="BF33" s="148"/>
    </row>
    <row r="34" spans="2:58" s="25" customFormat="1" ht="21" customHeight="1">
      <c r="B34" s="165"/>
      <c r="C34" s="167"/>
      <c r="D34" s="153"/>
      <c r="E34" s="147"/>
      <c r="F34" s="151"/>
      <c r="G34" s="153"/>
      <c r="H34" s="148"/>
      <c r="I34" s="171"/>
      <c r="J34" s="186"/>
      <c r="K34" s="10"/>
      <c r="L34" s="180"/>
      <c r="M34" s="180"/>
      <c r="N34" s="180"/>
      <c r="O34" s="187"/>
      <c r="P34" s="174"/>
      <c r="Q34" s="180"/>
      <c r="R34" s="182"/>
      <c r="S34" s="182"/>
      <c r="T34" s="182"/>
      <c r="U34" s="184"/>
      <c r="V34" s="174"/>
      <c r="W34" s="11"/>
      <c r="X34" s="12"/>
      <c r="Y34" s="12"/>
      <c r="Z34" s="12"/>
      <c r="AA34" s="13"/>
      <c r="AB34" s="14" t="str">
        <f>IF(AA34=[1]Controles!$D$5,[1]Controles!$E$5,IF(AA34=[1]Controles!$D$6,[1]Controles!$E$6,IF(AA34=[1]Controles!$D$7,[1]Controles!$E$7," ")))</f>
        <v xml:space="preserve"> </v>
      </c>
      <c r="AC34" s="13"/>
      <c r="AD34" s="15" t="str">
        <f>IF(AC34=[1]Controles!$D$8,[1]Controles!$E$8,IF(AC34=[1]Controles!$D$9,[1]Controles!$E$9," "))</f>
        <v xml:space="preserve"> </v>
      </c>
      <c r="AE34" s="15" t="str">
        <f t="shared" si="10"/>
        <v/>
      </c>
      <c r="AF34" s="13"/>
      <c r="AG34" s="13"/>
      <c r="AH34" s="13"/>
      <c r="AI34" s="16" t="str">
        <f>+IF(AA34=[1]Controles!$D$5,[1]Controles!$N$5,IF(AA34=[1]Controles!$D$6,[1]Controles!$N$6,IF(AA34=[1]Controles!$D$7,[1]Controles!$N$7," ")))</f>
        <v xml:space="preserve"> </v>
      </c>
      <c r="AJ34" s="17" t="str">
        <f>IFERROR(IF(AND(AI33=[1]Controles!$N$5,AI34=[1]Controles!$N$5),(AJ33-(+AJ33*AE34)),IF(AND(AI33=[1]Controles!$N$7,AI34=[1]Controles!$N$5),(AJ32-(+AJ32*AE34)),IF(AI34=[1]Controles!$N$7,AJ33,""))),"")</f>
        <v/>
      </c>
      <c r="AK34" s="17" t="str">
        <f>IFERROR(IF(AND(AI33=[1]Controles!$N$7,AI34=[1]Controles!$N$7),(AK33-(+AK33*AE34)),IF(AND(AI33=[1]Controles!$N$5,AI34=[1]Controles!$N$7),(AK32-(+AK32*AE34)),IF(AI34=[1]Controles!$N$5,AK33,""))),"")</f>
        <v/>
      </c>
      <c r="AL34" s="18" t="str">
        <f t="shared" si="8"/>
        <v/>
      </c>
      <c r="AM34" s="18" t="str">
        <f t="shared" si="8"/>
        <v/>
      </c>
      <c r="AN34" s="19" t="str">
        <f t="shared" si="9"/>
        <v xml:space="preserve"> </v>
      </c>
      <c r="AO34" s="20" t="str">
        <f>IFERROR(VLOOKUP(AN34,'[1]Matriz Calificación'!$C$54:$F$78,2,FALSE),"")</f>
        <v/>
      </c>
      <c r="AP34" s="21" t="str">
        <f>IFERROR(VLOOKUP(AO34,'[1]Matriz Calificación'!$D$54:$I$78,4,FALSE)," ")</f>
        <v xml:space="preserve"> </v>
      </c>
      <c r="AQ34" s="176"/>
      <c r="AR34" s="176"/>
      <c r="AS34" s="174"/>
      <c r="AT34" s="178"/>
      <c r="AU34" s="22"/>
      <c r="AV34" s="23"/>
      <c r="AW34" s="23"/>
      <c r="AX34" s="23"/>
      <c r="AY34" s="22"/>
      <c r="AZ34" s="23"/>
      <c r="BA34" s="24"/>
      <c r="BB34" s="24"/>
      <c r="BC34" s="147"/>
      <c r="BD34" s="148"/>
      <c r="BE34" s="24"/>
      <c r="BF34" s="148"/>
    </row>
    <row r="35" spans="2:58" s="25" customFormat="1" ht="21" customHeight="1">
      <c r="B35" s="165"/>
      <c r="C35" s="167"/>
      <c r="D35" s="153"/>
      <c r="E35" s="147"/>
      <c r="F35" s="151"/>
      <c r="G35" s="153"/>
      <c r="H35" s="148"/>
      <c r="I35" s="171"/>
      <c r="J35" s="186"/>
      <c r="K35" s="10"/>
      <c r="L35" s="180"/>
      <c r="M35" s="180"/>
      <c r="N35" s="180"/>
      <c r="O35" s="187"/>
      <c r="P35" s="174"/>
      <c r="Q35" s="180"/>
      <c r="R35" s="182"/>
      <c r="S35" s="182"/>
      <c r="T35" s="182"/>
      <c r="U35" s="184"/>
      <c r="V35" s="174"/>
      <c r="W35" s="11"/>
      <c r="X35" s="12"/>
      <c r="Y35" s="12"/>
      <c r="Z35" s="12"/>
      <c r="AA35" s="13"/>
      <c r="AB35" s="14" t="str">
        <f>IF(AA35=[1]Controles!$D$5,[1]Controles!$E$5,IF(AA35=[1]Controles!$D$6,[1]Controles!$E$6,IF(AA35=[1]Controles!$D$7,[1]Controles!$E$7," ")))</f>
        <v xml:space="preserve"> </v>
      </c>
      <c r="AC35" s="13"/>
      <c r="AD35" s="15" t="str">
        <f>IF(AC35=[1]Controles!$D$8,[1]Controles!$E$8,IF(AC35=[1]Controles!$D$9,[1]Controles!$E$9," "))</f>
        <v xml:space="preserve"> </v>
      </c>
      <c r="AE35" s="15" t="str">
        <f t="shared" si="10"/>
        <v/>
      </c>
      <c r="AF35" s="13"/>
      <c r="AG35" s="13"/>
      <c r="AH35" s="13"/>
      <c r="AI35" s="16" t="str">
        <f>+IF(AA35=[1]Controles!$D$5,[1]Controles!$N$5,IF(AA35=[1]Controles!$D$6,[1]Controles!$N$6,IF(AA35=[1]Controles!$D$7,[1]Controles!$N$7," ")))</f>
        <v xml:space="preserve"> </v>
      </c>
      <c r="AJ35" s="17" t="str">
        <f>IFERROR(IF(AND(AI34=[1]Controles!$N$5,AI35=[1]Controles!$N$5),(AJ34-(+AJ34*AE35)),IF(AND(AI34=[1]Controles!$N$7,AI35=[1]Controles!$N$5),(AJ33-(+AJ33*AE35)),IF(AI35=[1]Controles!$N$7,AJ34,""))),"")</f>
        <v/>
      </c>
      <c r="AK35" s="17" t="str">
        <f>IFERROR(IF(AND(AI34=[1]Controles!$N$7,AI35=[1]Controles!$N$7),(AK34-(+AK34*AE35)),IF(AND(AI34=[1]Controles!$N$5,AI35=[1]Controles!$N$7),(AK33-(+AK33*AE35)),IF(AI35=[1]Controles!$N$5,AK34,""))),"")</f>
        <v/>
      </c>
      <c r="AL35" s="18" t="str">
        <f t="shared" si="8"/>
        <v/>
      </c>
      <c r="AM35" s="18" t="str">
        <f t="shared" si="8"/>
        <v/>
      </c>
      <c r="AN35" s="19" t="str">
        <f t="shared" si="9"/>
        <v xml:space="preserve"> </v>
      </c>
      <c r="AO35" s="20" t="str">
        <f>IFERROR(VLOOKUP(AN35,'[1]Matriz Calificación'!$C$54:$F$78,2,FALSE),"")</f>
        <v/>
      </c>
      <c r="AP35" s="21" t="str">
        <f>IFERROR(VLOOKUP(AO35,'[1]Matriz Calificación'!$D$54:$I$78,4,FALSE)," ")</f>
        <v xml:space="preserve"> </v>
      </c>
      <c r="AQ35" s="176"/>
      <c r="AR35" s="176"/>
      <c r="AS35" s="174"/>
      <c r="AT35" s="178"/>
      <c r="AU35" s="22"/>
      <c r="AV35" s="12"/>
      <c r="AW35" s="26"/>
      <c r="AX35" s="26"/>
      <c r="AY35" s="22"/>
      <c r="AZ35" s="23"/>
      <c r="BA35" s="24"/>
      <c r="BB35" s="24"/>
      <c r="BC35" s="147"/>
      <c r="BD35" s="148"/>
      <c r="BE35" s="24"/>
      <c r="BF35" s="148"/>
    </row>
    <row r="36" spans="2:58" s="25" customFormat="1" ht="21" customHeight="1">
      <c r="B36" s="165"/>
      <c r="C36" s="167"/>
      <c r="D36" s="153"/>
      <c r="E36" s="147"/>
      <c r="F36" s="151"/>
      <c r="G36" s="153"/>
      <c r="H36" s="148"/>
      <c r="I36" s="171"/>
      <c r="J36" s="186"/>
      <c r="K36" s="10"/>
      <c r="L36" s="180"/>
      <c r="M36" s="180"/>
      <c r="N36" s="180"/>
      <c r="O36" s="187"/>
      <c r="P36" s="174"/>
      <c r="Q36" s="180"/>
      <c r="R36" s="182"/>
      <c r="S36" s="182"/>
      <c r="T36" s="182"/>
      <c r="U36" s="184"/>
      <c r="V36" s="174"/>
      <c r="W36" s="11"/>
      <c r="X36" s="12"/>
      <c r="Y36" s="12"/>
      <c r="Z36" s="12"/>
      <c r="AA36" s="13"/>
      <c r="AB36" s="14" t="str">
        <f>IF(AA36=[1]Controles!$D$5,[1]Controles!$E$5,IF(AA36=[1]Controles!$D$6,[1]Controles!$E$6,IF(AA36=[1]Controles!$D$7,[1]Controles!$E$7," ")))</f>
        <v xml:space="preserve"> </v>
      </c>
      <c r="AC36" s="13"/>
      <c r="AD36" s="15" t="str">
        <f>IF(AC36=[1]Controles!$D$8,[1]Controles!$E$8,IF(AC36=[1]Controles!$D$9,[1]Controles!$E$9," "))</f>
        <v xml:space="preserve"> </v>
      </c>
      <c r="AE36" s="15" t="str">
        <f t="shared" si="10"/>
        <v/>
      </c>
      <c r="AF36" s="13"/>
      <c r="AG36" s="13"/>
      <c r="AH36" s="13"/>
      <c r="AI36" s="16" t="str">
        <f>+IF(AA36=[1]Controles!$D$5,[1]Controles!$N$5,IF(AA36=[1]Controles!$D$6,[1]Controles!$N$6,IF(AA36=[1]Controles!$D$7,[1]Controles!$N$7," ")))</f>
        <v xml:space="preserve"> </v>
      </c>
      <c r="AJ36" s="17" t="str">
        <f>IFERROR(IF(AND(AI35=[1]Controles!$N$5,AI36=[1]Controles!$N$5),(AJ35-(+AJ35*AE36)),IF(AND(AI35=[1]Controles!$N$7,AI36=[1]Controles!$N$5),(AJ34-(+AJ34*AE36)),IF(AI36=[1]Controles!$N$7,AJ35,""))),"")</f>
        <v/>
      </c>
      <c r="AK36" s="17" t="str">
        <f>IFERROR(IF(AND(AI35=[1]Controles!$N$7,AI36=[1]Controles!$N$7),(AK35-(+AK35*AE36)),IF(AND(AI35=[1]Controles!$N$5,AI36=[1]Controles!$N$7),(AK34-(+AK34*AE36)),IF(AI36=[1]Controles!$N$5,AK35,""))),"")</f>
        <v/>
      </c>
      <c r="AL36" s="18" t="str">
        <f t="shared" si="8"/>
        <v/>
      </c>
      <c r="AM36" s="18" t="str">
        <f t="shared" si="8"/>
        <v/>
      </c>
      <c r="AN36" s="19" t="str">
        <f t="shared" si="9"/>
        <v xml:space="preserve"> </v>
      </c>
      <c r="AO36" s="20" t="str">
        <f>IFERROR(VLOOKUP(AN36,'[1]Matriz Calificación'!$C$54:$F$78,2,FALSE),"")</f>
        <v/>
      </c>
      <c r="AP36" s="21" t="str">
        <f>IFERROR(VLOOKUP(AO36,'[1]Matriz Calificación'!$D$54:$I$78,4,FALSE)," ")</f>
        <v xml:space="preserve"> </v>
      </c>
      <c r="AQ36" s="176"/>
      <c r="AR36" s="176"/>
      <c r="AS36" s="174"/>
      <c r="AT36" s="178"/>
      <c r="AU36" s="22"/>
      <c r="AV36" s="12"/>
      <c r="AW36" s="26"/>
      <c r="AX36" s="26"/>
      <c r="AY36" s="22"/>
      <c r="AZ36" s="23"/>
      <c r="BA36" s="24"/>
      <c r="BB36" s="24"/>
      <c r="BC36" s="147"/>
      <c r="BD36" s="148"/>
      <c r="BE36" s="24"/>
      <c r="BF36" s="148"/>
    </row>
    <row r="37" spans="2:58" s="25" customFormat="1" ht="21" customHeight="1">
      <c r="B37" s="152"/>
      <c r="C37" s="168"/>
      <c r="D37" s="153"/>
      <c r="E37" s="147"/>
      <c r="F37" s="151"/>
      <c r="G37" s="153"/>
      <c r="H37" s="148"/>
      <c r="I37" s="172"/>
      <c r="J37" s="186"/>
      <c r="K37" s="10"/>
      <c r="L37" s="180"/>
      <c r="M37" s="180"/>
      <c r="N37" s="180"/>
      <c r="O37" s="188"/>
      <c r="P37" s="174"/>
      <c r="Q37" s="180"/>
      <c r="R37" s="182"/>
      <c r="S37" s="182"/>
      <c r="T37" s="182"/>
      <c r="U37" s="184"/>
      <c r="V37" s="174"/>
      <c r="W37" s="11"/>
      <c r="X37" s="12"/>
      <c r="Y37" s="12"/>
      <c r="Z37" s="12"/>
      <c r="AA37" s="13"/>
      <c r="AB37" s="14" t="str">
        <f>IF(AA37=[1]Controles!$D$5,[1]Controles!$E$5,IF(AA37=[1]Controles!$D$6,[1]Controles!$E$6,IF(AA37=[1]Controles!$D$7,[1]Controles!$E$7," ")))</f>
        <v xml:space="preserve"> </v>
      </c>
      <c r="AC37" s="13"/>
      <c r="AD37" s="15" t="str">
        <f>IF(AC37=[1]Controles!$D$8,[1]Controles!$E$8,IF(AC37=[1]Controles!$D$9,[1]Controles!$E$9," "))</f>
        <v xml:space="preserve"> </v>
      </c>
      <c r="AE37" s="15" t="str">
        <f t="shared" si="10"/>
        <v/>
      </c>
      <c r="AF37" s="13"/>
      <c r="AG37" s="13"/>
      <c r="AH37" s="13"/>
      <c r="AI37" s="16" t="str">
        <f>+IF(AA37=[1]Controles!$D$5,[1]Controles!$N$5,IF(AA37=[1]Controles!$D$6,[1]Controles!$N$6,IF(AA37=[1]Controles!$D$7,[1]Controles!$N$7," ")))</f>
        <v xml:space="preserve"> </v>
      </c>
      <c r="AJ37" s="17" t="str">
        <f>IFERROR(IF(AND(AI36=[1]Controles!$N$5,AI37=[1]Controles!$N$5),(AJ36-(+AJ36*AE37)),IF(AND(AI36=[1]Controles!$N$7,AI37=[1]Controles!$N$5),(AJ35-(+AJ35*AE37)),IF(AI37=[1]Controles!$N$7,AJ36,""))),"")</f>
        <v/>
      </c>
      <c r="AK37" s="17" t="str">
        <f>IFERROR(IF(AND(AI36=[1]Controles!$N$7,AI37=[1]Controles!$N$7),(AK36-(+AK36*AE37)),IF(AND(AI36=[1]Controles!$N$5,AI37=[1]Controles!$N$7),(AK35-(+AK35*AE37)),IF(AI37=[1]Controles!$N$5,AK36,""))),"")</f>
        <v/>
      </c>
      <c r="AL37" s="18" t="str">
        <f t="shared" si="8"/>
        <v/>
      </c>
      <c r="AM37" s="18" t="str">
        <f t="shared" si="8"/>
        <v/>
      </c>
      <c r="AN37" s="19" t="str">
        <f t="shared" si="9"/>
        <v xml:space="preserve"> </v>
      </c>
      <c r="AO37" s="20" t="str">
        <f>IFERROR(VLOOKUP(AN37,'[1]Matriz Calificación'!$C$54:$F$78,2,FALSE),"")</f>
        <v/>
      </c>
      <c r="AP37" s="21" t="str">
        <f>IFERROR(VLOOKUP(AO37,'[1]Matriz Calificación'!$D$54:$I$78,4,FALSE)," ")</f>
        <v xml:space="preserve"> </v>
      </c>
      <c r="AQ37" s="175"/>
      <c r="AR37" s="175"/>
      <c r="AS37" s="174"/>
      <c r="AT37" s="178"/>
      <c r="AU37" s="22"/>
      <c r="AV37" s="12"/>
      <c r="AW37" s="30"/>
      <c r="AX37" s="30"/>
      <c r="AY37" s="22"/>
      <c r="AZ37" s="23"/>
      <c r="BA37" s="24"/>
      <c r="BB37" s="24"/>
      <c r="BC37" s="147"/>
      <c r="BD37" s="148"/>
      <c r="BE37" s="24"/>
      <c r="BF37" s="148"/>
    </row>
    <row r="38" spans="2:58" s="25" customFormat="1" ht="21" customHeight="1">
      <c r="B38" s="164"/>
      <c r="C38" s="166" t="str">
        <f>+IFERROR(VLOOKUP(B38,[1]INF!$A$2:$B$82,2,FALSE)," ")</f>
        <v xml:space="preserve"> </v>
      </c>
      <c r="D38" s="153"/>
      <c r="E38" s="147"/>
      <c r="F38" s="169"/>
      <c r="G38" s="153"/>
      <c r="H38" s="148"/>
      <c r="I38" s="170"/>
      <c r="J38" s="186" t="str">
        <f t="shared" ref="J38" si="11">IF(G38&lt;&gt;"",CONCATENATE("Posibilidad de ",G38," por"," ",H38," debido a"," ",I38),"")</f>
        <v/>
      </c>
      <c r="K38" s="10"/>
      <c r="L38" s="180"/>
      <c r="M38" s="180"/>
      <c r="N38" s="180"/>
      <c r="O38" s="187"/>
      <c r="P38" s="174" t="str">
        <f>IF(O38="","",IF(O38&lt;=2,[1]Probabilidad!$B$8,IF(O38&lt;=11.999,[1]Probabilidad!$B$7,IF(O38&lt;=48,[1]Probabilidad!$B$6,IF(O38&lt;=239.999,[1]Probabilidad!$B$5,IF(O38&gt;=240,[1]Probabilidad!$B$4,""))))))</f>
        <v/>
      </c>
      <c r="Q38" s="180"/>
      <c r="R38" s="182" t="str">
        <f>IFERROR(VLOOKUP(P38,[1]Probabilidad!$B$4:$C$8,2,FALSE),"")</f>
        <v/>
      </c>
      <c r="S38" s="182" t="str">
        <f>IFERROR(VLOOKUP(Q38,[1]Impacto!$B$4:$C$16,2,FALSE),"")</f>
        <v/>
      </c>
      <c r="T38" s="182" t="str">
        <f t="shared" ref="T38" si="12">IFERROR(VALUE((R38&amp;""&amp;S38))," ")</f>
        <v xml:space="preserve"> </v>
      </c>
      <c r="U38" s="184" t="str">
        <f>IFERROR(VLOOKUP(T38,'[1]Matriz Calificación'!$C$54:$D$78,2,FALSE)," ")</f>
        <v xml:space="preserve"> </v>
      </c>
      <c r="V38" s="174" t="str">
        <f>IFERROR(VLOOKUP(T38,'[1]Matriz Calificación'!$C$54:$F$78,3,FALSE)," ")</f>
        <v xml:space="preserve"> </v>
      </c>
      <c r="W38" s="11"/>
      <c r="X38" s="12"/>
      <c r="Y38" s="12"/>
      <c r="Z38" s="12"/>
      <c r="AA38" s="13"/>
      <c r="AB38" s="14" t="str">
        <f>IF(AA38=[1]Controles!$D$5,[1]Controles!$E$5,IF(AA38=[1]Controles!$D$6,[1]Controles!$E$6,IF(AA38=[1]Controles!$D$7,[1]Controles!$E$7," ")))</f>
        <v xml:space="preserve"> </v>
      </c>
      <c r="AC38" s="13"/>
      <c r="AD38" s="15" t="str">
        <f>IF(AC38=[1]Controles!$D$8,[1]Controles!$E$8,IF(AC38=[1]Controles!$D$9,[1]Controles!$E$9," "))</f>
        <v xml:space="preserve"> </v>
      </c>
      <c r="AE38" s="15" t="str">
        <f t="shared" si="10"/>
        <v/>
      </c>
      <c r="AF38" s="13"/>
      <c r="AG38" s="13"/>
      <c r="AH38" s="13"/>
      <c r="AI38" s="16" t="str">
        <f>+IF(AA38=[1]Controles!$D$5,[1]Controles!$N$5,IF(AA38=[1]Controles!$D$6,[1]Controles!$N$6,IF(AA38=[1]Controles!$D$7,[1]Controles!$N$7," ")))</f>
        <v xml:space="preserve"> </v>
      </c>
      <c r="AJ38" s="17" t="str">
        <f>IFERROR(IF(AI38=[1]Controles!$N$5,(($R$38-($R$38*AE38))),IF(AI38=[1]Controles!$N$7,$R$38,""))," ")</f>
        <v/>
      </c>
      <c r="AK38" s="17" t="str">
        <f>IFERROR(IF(AI38=[1]Controles!$N$7,(($S$38-($S$38*AE38))),IF(AI38=[1]Controles!$N$5,$S$38,""))," ")</f>
        <v/>
      </c>
      <c r="AL38" s="18" t="str">
        <f>IFERROR(IF(AJ38="","",IF(AJ38&lt;=20,"20",IF(AJ38&lt;=40,"40",IF(AJ38&lt;=60,"60",IF(AJ38&lt;=80,"80","100"))))),"")</f>
        <v/>
      </c>
      <c r="AM38" s="18" t="str">
        <f>IFERROR(IF(AK38="","",IF(AK38&lt;=20,"20",IF(AK38&lt;=40,"40",IF(AK38&lt;=60,"60",IF(AK38&lt;=80,"80","100"))))),"")</f>
        <v/>
      </c>
      <c r="AN38" s="19" t="str">
        <f>IFERROR(VALUE((AL38&amp;""&amp;AM38))," ")</f>
        <v xml:space="preserve"> </v>
      </c>
      <c r="AO38" s="20" t="str">
        <f>IFERROR(VLOOKUP(AN38,'[1]Matriz Calificación'!$C$54:$F$78,2,FALSE),"")</f>
        <v/>
      </c>
      <c r="AP38" s="21" t="str">
        <f>IFERROR(VLOOKUP(AO38,'[1]Matriz Calificación'!$D$54:$I$78,4,FALSE)," ")</f>
        <v xml:space="preserve"> </v>
      </c>
      <c r="AQ38" s="189" t="e" cm="1" vm="1">
        <f t="array" aca="1" ref="AQ38" ca="1">INDEX(AN38:AN46,COUNT(AN38:AN46))</f>
        <v>#VALUE!</v>
      </c>
      <c r="AR38" s="189" t="str">
        <f ca="1">IFERROR(VLOOKUP(AQ38,'[1]Matriz Calificación'!$C$54:$F$78,2,FALSE),"")</f>
        <v/>
      </c>
      <c r="AS38" s="174" t="str">
        <f ca="1">IFERROR(VLOOKUP(AR38,'[1]Matriz Calificación'!$D$54:$I$78,4,FALSE)," ")</f>
        <v xml:space="preserve"> </v>
      </c>
      <c r="AT38" s="178" t="str">
        <f ca="1">IFERROR(VLOOKUP(AR38,'[1]Matriz Calificación'!$D$54:$I$78,5,FALSE)," ")</f>
        <v xml:space="preserve"> </v>
      </c>
      <c r="AU38" s="22"/>
      <c r="AV38" s="23"/>
      <c r="AW38" s="23"/>
      <c r="AX38" s="23"/>
      <c r="AY38" s="22"/>
      <c r="AZ38" s="23"/>
      <c r="BA38" s="24"/>
      <c r="BB38" s="24"/>
      <c r="BC38" s="147"/>
      <c r="BD38" s="148"/>
      <c r="BE38" s="24"/>
      <c r="BF38" s="148"/>
    </row>
    <row r="39" spans="2:58" s="25" customFormat="1" ht="21" customHeight="1">
      <c r="B39" s="165"/>
      <c r="C39" s="167"/>
      <c r="D39" s="153"/>
      <c r="E39" s="147"/>
      <c r="F39" s="151"/>
      <c r="G39" s="153"/>
      <c r="H39" s="148"/>
      <c r="I39" s="171"/>
      <c r="J39" s="186"/>
      <c r="K39" s="10"/>
      <c r="L39" s="180"/>
      <c r="M39" s="180"/>
      <c r="N39" s="180"/>
      <c r="O39" s="187"/>
      <c r="P39" s="174"/>
      <c r="Q39" s="180"/>
      <c r="R39" s="182"/>
      <c r="S39" s="182"/>
      <c r="T39" s="182"/>
      <c r="U39" s="184"/>
      <c r="V39" s="174"/>
      <c r="W39" s="11"/>
      <c r="X39" s="12"/>
      <c r="Y39" s="12"/>
      <c r="Z39" s="12"/>
      <c r="AA39" s="13"/>
      <c r="AB39" s="14" t="str">
        <f>IF(AA39=[1]Controles!$D$5,[1]Controles!$E$5,IF(AA39=[1]Controles!$D$6,[1]Controles!$E$6,IF(AA39=[1]Controles!$D$7,[1]Controles!$E$7," ")))</f>
        <v xml:space="preserve"> </v>
      </c>
      <c r="AC39" s="13"/>
      <c r="AD39" s="15" t="str">
        <f>IF(AC39=[1]Controles!$D$8,[1]Controles!$E$8,IF(AC39=[1]Controles!$D$9,[1]Controles!$E$9," "))</f>
        <v xml:space="preserve"> </v>
      </c>
      <c r="AE39" s="15" t="str">
        <f t="shared" si="10"/>
        <v/>
      </c>
      <c r="AF39" s="13"/>
      <c r="AG39" s="13"/>
      <c r="AH39" s="13"/>
      <c r="AI39" s="16" t="str">
        <f>+IF(AA39=[1]Controles!$D$5,[1]Controles!$N$5,IF(AA39=[1]Controles!$D$6,[1]Controles!$N$6,IF(AA39=[1]Controles!$D$7,[1]Controles!$N$7," ")))</f>
        <v xml:space="preserve"> </v>
      </c>
      <c r="AJ39" s="17" t="str">
        <f>IFERROR(IF(AND(AI38=[1]Controles!$N$5,AI39=[1]Controles!$N$5),(AJ38-(+AJ38*AE39)),IF(AI39=[1]Controles!$N$5,(R38-(+R38*AE39)),IF(AI39=[1]Controles!$N$7,AJ38,""))),"")</f>
        <v/>
      </c>
      <c r="AK39" s="17" t="str">
        <f>IFERROR(IF(AND(AI38=[1]Controles!$N$7,AI39=[1]Controles!$N$7),(AK38-(+AK38*AE39)),IF(AI39=[1]Controles!$N$7,($S$38-(+$S$38*AE39)),IF(AI39=[1]Controles!$N$5,AK38,""))),"")</f>
        <v/>
      </c>
      <c r="AL39" s="18" t="str">
        <f t="shared" ref="AL39:AM46" si="13">IFERROR(IF(AJ39="","",IF(AJ39&lt;=20,"20",IF(AJ39&lt;=40,"40",IF(AJ39&lt;=60,"60",IF(AJ39&lt;=80,"80","100"))))),"")</f>
        <v/>
      </c>
      <c r="AM39" s="18" t="str">
        <f t="shared" si="13"/>
        <v/>
      </c>
      <c r="AN39" s="19" t="str">
        <f t="shared" ref="AN39:AN46" si="14">IFERROR(VALUE((AL39&amp;""&amp;AM39))," ")</f>
        <v xml:space="preserve"> </v>
      </c>
      <c r="AO39" s="20" t="str">
        <f>IFERROR(VLOOKUP(AN39,'[1]Matriz Calificación'!$C$54:$F$78,2,FALSE),"")</f>
        <v/>
      </c>
      <c r="AP39" s="21" t="str">
        <f>IFERROR(VLOOKUP(AO39,'[1]Matriz Calificación'!$D$54:$I$78,4,FALSE)," ")</f>
        <v xml:space="preserve"> </v>
      </c>
      <c r="AQ39" s="176"/>
      <c r="AR39" s="176"/>
      <c r="AS39" s="174"/>
      <c r="AT39" s="178"/>
      <c r="AU39" s="22"/>
      <c r="AV39" s="23"/>
      <c r="AW39" s="23"/>
      <c r="AX39" s="23"/>
      <c r="AY39" s="22"/>
      <c r="AZ39" s="23"/>
      <c r="BA39" s="24"/>
      <c r="BB39" s="24"/>
      <c r="BC39" s="147"/>
      <c r="BD39" s="148"/>
      <c r="BE39" s="24"/>
      <c r="BF39" s="148"/>
    </row>
    <row r="40" spans="2:58" s="25" customFormat="1" ht="21" customHeight="1">
      <c r="B40" s="165"/>
      <c r="C40" s="167"/>
      <c r="D40" s="153"/>
      <c r="E40" s="147"/>
      <c r="F40" s="151"/>
      <c r="G40" s="153"/>
      <c r="H40" s="148"/>
      <c r="I40" s="171"/>
      <c r="J40" s="186"/>
      <c r="K40" s="10"/>
      <c r="L40" s="180"/>
      <c r="M40" s="180"/>
      <c r="N40" s="180"/>
      <c r="O40" s="187"/>
      <c r="P40" s="174"/>
      <c r="Q40" s="180"/>
      <c r="R40" s="182"/>
      <c r="S40" s="182"/>
      <c r="T40" s="182"/>
      <c r="U40" s="184"/>
      <c r="V40" s="174"/>
      <c r="W40" s="11"/>
      <c r="X40" s="12"/>
      <c r="Y40" s="12"/>
      <c r="Z40" s="12"/>
      <c r="AA40" s="13"/>
      <c r="AB40" s="14" t="str">
        <f>IF(AA40=[1]Controles!$D$5,[1]Controles!$E$5,IF(AA40=[1]Controles!$D$6,[1]Controles!$E$6,IF(AA40=[1]Controles!$D$7,[1]Controles!$E$7," ")))</f>
        <v xml:space="preserve"> </v>
      </c>
      <c r="AC40" s="13"/>
      <c r="AD40" s="15" t="str">
        <f>IF(AC40=[1]Controles!$D$8,[1]Controles!$E$8,IF(AC40=[1]Controles!$D$9,[1]Controles!$E$9," "))</f>
        <v xml:space="preserve"> </v>
      </c>
      <c r="AE40" s="15" t="str">
        <f t="shared" si="10"/>
        <v/>
      </c>
      <c r="AF40" s="13"/>
      <c r="AG40" s="13"/>
      <c r="AH40" s="13"/>
      <c r="AI40" s="16" t="str">
        <f>+IF(AA40=[1]Controles!$D$5,[1]Controles!$N$5,IF(AA40=[1]Controles!$D$6,[1]Controles!$N$6,IF(AA40=[1]Controles!$D$7,[1]Controles!$N$7," ")))</f>
        <v xml:space="preserve"> </v>
      </c>
      <c r="AJ40" s="17" t="str">
        <f>IFERROR(IF(AND(AI39=[1]Controles!$N$5,AI40=[1]Controles!$N$5),(AJ39-(+AJ39*AE40)),IF(AND(AI39=[1]Controles!$N$7,AI40=[1]Controles!$N$5),(AJ38-(+AJ38*AE40)),IF(AI40=[1]Controles!$N$7,AJ39,""))),"")</f>
        <v/>
      </c>
      <c r="AK40" s="17" t="str">
        <f>IFERROR(IF(AND(AI39=[1]Controles!$N$7,AI40=[1]Controles!$N$7),(AK39-(+AK39*AE40)),IF(AND(AI39=[1]Controles!$N$5,AI40=[1]Controles!$N$7),(AK38-(+AK38*AE40)),IF(AI40=[1]Controles!$N$5,AK39,""))),"")</f>
        <v/>
      </c>
      <c r="AL40" s="18" t="str">
        <f t="shared" si="13"/>
        <v/>
      </c>
      <c r="AM40" s="18" t="str">
        <f t="shared" si="13"/>
        <v/>
      </c>
      <c r="AN40" s="19" t="str">
        <f t="shared" si="14"/>
        <v xml:space="preserve"> </v>
      </c>
      <c r="AO40" s="20" t="str">
        <f>IFERROR(VLOOKUP(AN40,'[1]Matriz Calificación'!$C$54:$F$78,2,FALSE),"")</f>
        <v/>
      </c>
      <c r="AP40" s="21" t="str">
        <f>IFERROR(VLOOKUP(AO40,'[1]Matriz Calificación'!$D$54:$I$78,4,FALSE)," ")</f>
        <v xml:space="preserve"> </v>
      </c>
      <c r="AQ40" s="176"/>
      <c r="AR40" s="176"/>
      <c r="AS40" s="174"/>
      <c r="AT40" s="178"/>
      <c r="AU40" s="22"/>
      <c r="AV40" s="23"/>
      <c r="AW40" s="23"/>
      <c r="AX40" s="23"/>
      <c r="AY40" s="22"/>
      <c r="AZ40" s="23"/>
      <c r="BA40" s="24"/>
      <c r="BB40" s="24"/>
      <c r="BC40" s="147"/>
      <c r="BD40" s="148"/>
      <c r="BE40" s="24"/>
      <c r="BF40" s="148"/>
    </row>
    <row r="41" spans="2:58" s="25" customFormat="1" ht="21" customHeight="1">
      <c r="B41" s="165"/>
      <c r="C41" s="167"/>
      <c r="D41" s="153"/>
      <c r="E41" s="147"/>
      <c r="F41" s="151"/>
      <c r="G41" s="153"/>
      <c r="H41" s="148"/>
      <c r="I41" s="171"/>
      <c r="J41" s="186"/>
      <c r="K41" s="10"/>
      <c r="L41" s="180"/>
      <c r="M41" s="180"/>
      <c r="N41" s="180"/>
      <c r="O41" s="187"/>
      <c r="P41" s="174"/>
      <c r="Q41" s="180"/>
      <c r="R41" s="182"/>
      <c r="S41" s="182"/>
      <c r="T41" s="182"/>
      <c r="U41" s="184"/>
      <c r="V41" s="174"/>
      <c r="W41" s="11"/>
      <c r="X41" s="12"/>
      <c r="Y41" s="12"/>
      <c r="Z41" s="12"/>
      <c r="AA41" s="13"/>
      <c r="AB41" s="14" t="str">
        <f>IF(AA41=[1]Controles!$D$5,[1]Controles!$E$5,IF(AA41=[1]Controles!$D$6,[1]Controles!$E$6,IF(AA41=[1]Controles!$D$7,[1]Controles!$E$7," ")))</f>
        <v xml:space="preserve"> </v>
      </c>
      <c r="AC41" s="13"/>
      <c r="AD41" s="15" t="str">
        <f>IF(AC41=[1]Controles!$D$8,[1]Controles!$E$8,IF(AC41=[1]Controles!$D$9,[1]Controles!$E$9," "))</f>
        <v xml:space="preserve"> </v>
      </c>
      <c r="AE41" s="15" t="str">
        <f t="shared" si="10"/>
        <v/>
      </c>
      <c r="AF41" s="13"/>
      <c r="AG41" s="13"/>
      <c r="AH41" s="13"/>
      <c r="AI41" s="16" t="str">
        <f>+IF(AA41=[1]Controles!$D$5,[1]Controles!$N$5,IF(AA41=[1]Controles!$D$6,[1]Controles!$N$6,IF(AA41=[1]Controles!$D$7,[1]Controles!$N$7," ")))</f>
        <v xml:space="preserve"> </v>
      </c>
      <c r="AJ41" s="17" t="str">
        <f>IFERROR(IF(AND(AI40=[1]Controles!$N$5,AI41=[1]Controles!$N$5),(AJ40-(+AJ40*AE41)),IF(AND(AI40=[1]Controles!$N$7,AI41=[1]Controles!$N$5),(AJ39-(+AJ39*AE41)),IF(AI41=[1]Controles!$N$7,AJ40,""))),"")</f>
        <v/>
      </c>
      <c r="AK41" s="17" t="str">
        <f>IFERROR(IF(AND(AI40=[1]Controles!$N$7,AI41=[1]Controles!$N$7),(AK40-(+AK40*AE41)),IF(AND(AI40=[1]Controles!$N$5,AI41=[1]Controles!$N$7),(AK39-(+AK39*AE41)),IF(AI41=[1]Controles!$N$5,AK40,""))),"")</f>
        <v/>
      </c>
      <c r="AL41" s="18" t="str">
        <f t="shared" si="13"/>
        <v/>
      </c>
      <c r="AM41" s="18" t="str">
        <f t="shared" si="13"/>
        <v/>
      </c>
      <c r="AN41" s="19" t="str">
        <f t="shared" si="14"/>
        <v xml:space="preserve"> </v>
      </c>
      <c r="AO41" s="20" t="str">
        <f>IFERROR(VLOOKUP(AN41,'[1]Matriz Calificación'!$C$54:$F$78,2,FALSE),"")</f>
        <v/>
      </c>
      <c r="AP41" s="21" t="str">
        <f>IFERROR(VLOOKUP(AO41,'[1]Matriz Calificación'!$D$54:$I$78,4,FALSE)," ")</f>
        <v xml:space="preserve"> </v>
      </c>
      <c r="AQ41" s="176"/>
      <c r="AR41" s="176"/>
      <c r="AS41" s="174"/>
      <c r="AT41" s="178"/>
      <c r="AU41" s="22"/>
      <c r="AV41" s="23"/>
      <c r="AW41" s="23"/>
      <c r="AX41" s="23"/>
      <c r="AY41" s="22"/>
      <c r="AZ41" s="23"/>
      <c r="BA41" s="24"/>
      <c r="BB41" s="24"/>
      <c r="BC41" s="147"/>
      <c r="BD41" s="148"/>
      <c r="BE41" s="24"/>
      <c r="BF41" s="148"/>
    </row>
    <row r="42" spans="2:58" s="25" customFormat="1" ht="21" customHeight="1">
      <c r="B42" s="165"/>
      <c r="C42" s="167"/>
      <c r="D42" s="153"/>
      <c r="E42" s="147"/>
      <c r="F42" s="151"/>
      <c r="G42" s="153"/>
      <c r="H42" s="148"/>
      <c r="I42" s="171"/>
      <c r="J42" s="186"/>
      <c r="K42" s="10"/>
      <c r="L42" s="180"/>
      <c r="M42" s="180"/>
      <c r="N42" s="180"/>
      <c r="O42" s="187"/>
      <c r="P42" s="174"/>
      <c r="Q42" s="180"/>
      <c r="R42" s="182"/>
      <c r="S42" s="182"/>
      <c r="T42" s="182"/>
      <c r="U42" s="184"/>
      <c r="V42" s="174"/>
      <c r="W42" s="11"/>
      <c r="X42" s="12"/>
      <c r="Y42" s="12"/>
      <c r="Z42" s="12"/>
      <c r="AA42" s="13"/>
      <c r="AB42" s="14" t="str">
        <f>IF(AA42=[1]Controles!$D$5,[1]Controles!$E$5,IF(AA42=[1]Controles!$D$6,[1]Controles!$E$6,IF(AA42=[1]Controles!$D$7,[1]Controles!$E$7," ")))</f>
        <v xml:space="preserve"> </v>
      </c>
      <c r="AC42" s="13"/>
      <c r="AD42" s="15" t="str">
        <f>IF(AC42=[1]Controles!$D$8,[1]Controles!$E$8,IF(AC42=[1]Controles!$D$9,[1]Controles!$E$9," "))</f>
        <v xml:space="preserve"> </v>
      </c>
      <c r="AE42" s="15" t="str">
        <f t="shared" si="10"/>
        <v/>
      </c>
      <c r="AF42" s="13"/>
      <c r="AG42" s="13"/>
      <c r="AH42" s="13"/>
      <c r="AI42" s="16" t="str">
        <f>+IF(AA42=[1]Controles!$D$5,[1]Controles!$N$5,IF(AA42=[1]Controles!$D$6,[1]Controles!$N$6,IF(AA42=[1]Controles!$D$7,[1]Controles!$N$7," ")))</f>
        <v xml:space="preserve"> </v>
      </c>
      <c r="AJ42" s="17" t="str">
        <f>IFERROR(IF(AND(AI41=[1]Controles!$N$5,AI42=[1]Controles!$N$5),(AJ41-(+AJ41*AE42)),IF(AND(AI41=[1]Controles!$N$7,AI42=[1]Controles!$N$5),(AJ40-(+AJ40*AE42)),IF(AI42=[1]Controles!$N$7,AJ41,""))),"")</f>
        <v/>
      </c>
      <c r="AK42" s="17" t="str">
        <f>IFERROR(IF(AND(AI41=[1]Controles!$N$7,AI42=[1]Controles!$N$7),(AK41-(+AK41*AE42)),IF(AND(AI41=[1]Controles!$N$5,AI42=[1]Controles!$N$7),(AK40-(+AK40*AE42)),IF(AI42=[1]Controles!$N$5,AK41,""))),"")</f>
        <v/>
      </c>
      <c r="AL42" s="18" t="str">
        <f t="shared" si="13"/>
        <v/>
      </c>
      <c r="AM42" s="18" t="str">
        <f t="shared" si="13"/>
        <v/>
      </c>
      <c r="AN42" s="19" t="str">
        <f t="shared" si="14"/>
        <v xml:space="preserve"> </v>
      </c>
      <c r="AO42" s="20" t="str">
        <f>IFERROR(VLOOKUP(AN42,'[1]Matriz Calificación'!$C$54:$F$78,2,FALSE),"")</f>
        <v/>
      </c>
      <c r="AP42" s="21" t="str">
        <f>IFERROR(VLOOKUP(AO42,'[1]Matriz Calificación'!$D$54:$I$78,4,FALSE)," ")</f>
        <v xml:space="preserve"> </v>
      </c>
      <c r="AQ42" s="176"/>
      <c r="AR42" s="176"/>
      <c r="AS42" s="174"/>
      <c r="AT42" s="178"/>
      <c r="AU42" s="22"/>
      <c r="AV42" s="23"/>
      <c r="AW42" s="23"/>
      <c r="AX42" s="23"/>
      <c r="AY42" s="22"/>
      <c r="AZ42" s="23"/>
      <c r="BA42" s="24"/>
      <c r="BB42" s="24"/>
      <c r="BC42" s="147"/>
      <c r="BD42" s="148"/>
      <c r="BE42" s="24"/>
      <c r="BF42" s="148"/>
    </row>
    <row r="43" spans="2:58" s="25" customFormat="1" ht="21" customHeight="1">
      <c r="B43" s="165"/>
      <c r="C43" s="167"/>
      <c r="D43" s="153"/>
      <c r="E43" s="147"/>
      <c r="F43" s="151"/>
      <c r="G43" s="153"/>
      <c r="H43" s="148"/>
      <c r="I43" s="171"/>
      <c r="J43" s="186"/>
      <c r="K43" s="10"/>
      <c r="L43" s="180"/>
      <c r="M43" s="180"/>
      <c r="N43" s="180"/>
      <c r="O43" s="187"/>
      <c r="P43" s="174"/>
      <c r="Q43" s="180"/>
      <c r="R43" s="182"/>
      <c r="S43" s="182"/>
      <c r="T43" s="182"/>
      <c r="U43" s="184"/>
      <c r="V43" s="174"/>
      <c r="W43" s="11"/>
      <c r="X43" s="12"/>
      <c r="Y43" s="12"/>
      <c r="Z43" s="12"/>
      <c r="AA43" s="13"/>
      <c r="AB43" s="14" t="str">
        <f>IF(AA43=[1]Controles!$D$5,[1]Controles!$E$5,IF(AA43=[1]Controles!$D$6,[1]Controles!$E$6,IF(AA43=[1]Controles!$D$7,[1]Controles!$E$7," ")))</f>
        <v xml:space="preserve"> </v>
      </c>
      <c r="AC43" s="13"/>
      <c r="AD43" s="15" t="str">
        <f>IF(AC43=[1]Controles!$D$8,[1]Controles!$E$8,IF(AC43=[1]Controles!$D$9,[1]Controles!$E$9," "))</f>
        <v xml:space="preserve"> </v>
      </c>
      <c r="AE43" s="15" t="str">
        <f t="shared" si="10"/>
        <v/>
      </c>
      <c r="AF43" s="13"/>
      <c r="AG43" s="13"/>
      <c r="AH43" s="13"/>
      <c r="AI43" s="16" t="str">
        <f>+IF(AA43=[1]Controles!$D$5,[1]Controles!$N$5,IF(AA43=[1]Controles!$D$6,[1]Controles!$N$6,IF(AA43=[1]Controles!$D$7,[1]Controles!$N$7," ")))</f>
        <v xml:space="preserve"> </v>
      </c>
      <c r="AJ43" s="17" t="str">
        <f>IFERROR(IF(AND(AI42=[1]Controles!$N$5,AI43=[1]Controles!$N$5),(AJ42-(+AJ42*AE43)),IF(AND(AI42=[1]Controles!$N$7,AI43=[1]Controles!$N$5),(AJ41-(+AJ41*AE43)),IF(AI43=[1]Controles!$N$7,AJ42,""))),"")</f>
        <v/>
      </c>
      <c r="AK43" s="17" t="str">
        <f>IFERROR(IF(AND(AI42=[1]Controles!$N$7,AI43=[1]Controles!$N$7),(AK42-(+AK42*AE43)),IF(AND(AI42=[1]Controles!$N$5,AI43=[1]Controles!$N$7),(AK41-(+AK41*AE43)),IF(AI43=[1]Controles!$N$5,AK42,""))),"")</f>
        <v/>
      </c>
      <c r="AL43" s="18" t="str">
        <f t="shared" si="13"/>
        <v/>
      </c>
      <c r="AM43" s="18" t="str">
        <f t="shared" si="13"/>
        <v/>
      </c>
      <c r="AN43" s="19" t="str">
        <f t="shared" si="14"/>
        <v xml:space="preserve"> </v>
      </c>
      <c r="AO43" s="20" t="str">
        <f>IFERROR(VLOOKUP(AN43,'[1]Matriz Calificación'!$C$54:$F$78,2,FALSE),"")</f>
        <v/>
      </c>
      <c r="AP43" s="21" t="str">
        <f>IFERROR(VLOOKUP(AO43,'[1]Matriz Calificación'!$D$54:$I$78,4,FALSE)," ")</f>
        <v xml:space="preserve"> </v>
      </c>
      <c r="AQ43" s="176"/>
      <c r="AR43" s="176"/>
      <c r="AS43" s="174"/>
      <c r="AT43" s="178"/>
      <c r="AU43" s="22"/>
      <c r="AV43" s="23"/>
      <c r="AW43" s="23"/>
      <c r="AX43" s="23"/>
      <c r="AY43" s="22"/>
      <c r="AZ43" s="23"/>
      <c r="BA43" s="24"/>
      <c r="BB43" s="24"/>
      <c r="BC43" s="147"/>
      <c r="BD43" s="148"/>
      <c r="BE43" s="24"/>
      <c r="BF43" s="148"/>
    </row>
    <row r="44" spans="2:58" s="25" customFormat="1" ht="21" customHeight="1">
      <c r="B44" s="165"/>
      <c r="C44" s="167"/>
      <c r="D44" s="153"/>
      <c r="E44" s="147"/>
      <c r="F44" s="151"/>
      <c r="G44" s="153"/>
      <c r="H44" s="148"/>
      <c r="I44" s="171"/>
      <c r="J44" s="186"/>
      <c r="K44" s="10"/>
      <c r="L44" s="180"/>
      <c r="M44" s="180"/>
      <c r="N44" s="180"/>
      <c r="O44" s="187"/>
      <c r="P44" s="174"/>
      <c r="Q44" s="180"/>
      <c r="R44" s="182"/>
      <c r="S44" s="182"/>
      <c r="T44" s="182"/>
      <c r="U44" s="184"/>
      <c r="V44" s="174"/>
      <c r="W44" s="11"/>
      <c r="X44" s="12"/>
      <c r="Y44" s="12"/>
      <c r="Z44" s="12"/>
      <c r="AA44" s="13"/>
      <c r="AB44" s="14" t="str">
        <f>IF(AA44=[1]Controles!$D$5,[1]Controles!$E$5,IF(AA44=[1]Controles!$D$6,[1]Controles!$E$6,IF(AA44=[1]Controles!$D$7,[1]Controles!$E$7," ")))</f>
        <v xml:space="preserve"> </v>
      </c>
      <c r="AC44" s="13"/>
      <c r="AD44" s="15" t="str">
        <f>IF(AC44=[1]Controles!$D$8,[1]Controles!$E$8,IF(AC44=[1]Controles!$D$9,[1]Controles!$E$9," "))</f>
        <v xml:space="preserve"> </v>
      </c>
      <c r="AE44" s="15" t="str">
        <f t="shared" si="10"/>
        <v/>
      </c>
      <c r="AF44" s="13"/>
      <c r="AG44" s="13"/>
      <c r="AH44" s="13"/>
      <c r="AI44" s="16" t="str">
        <f>+IF(AA44=[1]Controles!$D$5,[1]Controles!$N$5,IF(AA44=[1]Controles!$D$6,[1]Controles!$N$6,IF(AA44=[1]Controles!$D$7,[1]Controles!$N$7," ")))</f>
        <v xml:space="preserve"> </v>
      </c>
      <c r="AJ44" s="17" t="str">
        <f>IFERROR(IF(AND(AI43=[1]Controles!$N$5,AI44=[1]Controles!$N$5),(AJ43-(+AJ43*AE44)),IF(AND(AI43=[1]Controles!$N$7,AI44=[1]Controles!$N$5),(AJ42-(+AJ42*AE44)),IF(AI44=[1]Controles!$N$7,AJ43,""))),"")</f>
        <v/>
      </c>
      <c r="AK44" s="17" t="str">
        <f>IFERROR(IF(AND(AI43=[1]Controles!$N$7,AI44=[1]Controles!$N$7),(AK43-(+AK43*AE44)),IF(AND(AI43=[1]Controles!$N$5,AI44=[1]Controles!$N$7),(AK42-(+AK42*AE44)),IF(AI44=[1]Controles!$N$5,AK43,""))),"")</f>
        <v/>
      </c>
      <c r="AL44" s="18" t="str">
        <f t="shared" si="13"/>
        <v/>
      </c>
      <c r="AM44" s="18" t="str">
        <f t="shared" si="13"/>
        <v/>
      </c>
      <c r="AN44" s="19" t="str">
        <f t="shared" si="14"/>
        <v xml:space="preserve"> </v>
      </c>
      <c r="AO44" s="20" t="str">
        <f>IFERROR(VLOOKUP(AN44,'[1]Matriz Calificación'!$C$54:$F$78,2,FALSE),"")</f>
        <v/>
      </c>
      <c r="AP44" s="21" t="str">
        <f>IFERROR(VLOOKUP(AO44,'[1]Matriz Calificación'!$D$54:$I$78,4,FALSE)," ")</f>
        <v xml:space="preserve"> </v>
      </c>
      <c r="AQ44" s="176"/>
      <c r="AR44" s="176"/>
      <c r="AS44" s="174"/>
      <c r="AT44" s="178"/>
      <c r="AU44" s="22"/>
      <c r="AV44" s="12"/>
      <c r="AW44" s="26"/>
      <c r="AX44" s="26"/>
      <c r="AY44" s="22"/>
      <c r="AZ44" s="23"/>
      <c r="BA44" s="24"/>
      <c r="BB44" s="24"/>
      <c r="BC44" s="147"/>
      <c r="BD44" s="148"/>
      <c r="BE44" s="24"/>
      <c r="BF44" s="148"/>
    </row>
    <row r="45" spans="2:58" s="25" customFormat="1" ht="21" customHeight="1">
      <c r="B45" s="165"/>
      <c r="C45" s="167"/>
      <c r="D45" s="153"/>
      <c r="E45" s="147"/>
      <c r="F45" s="151"/>
      <c r="G45" s="153"/>
      <c r="H45" s="148"/>
      <c r="I45" s="171"/>
      <c r="J45" s="186"/>
      <c r="K45" s="10"/>
      <c r="L45" s="180"/>
      <c r="M45" s="180"/>
      <c r="N45" s="180"/>
      <c r="O45" s="187"/>
      <c r="P45" s="174"/>
      <c r="Q45" s="180"/>
      <c r="R45" s="182"/>
      <c r="S45" s="182"/>
      <c r="T45" s="182"/>
      <c r="U45" s="184"/>
      <c r="V45" s="174"/>
      <c r="W45" s="11"/>
      <c r="X45" s="12"/>
      <c r="Y45" s="12"/>
      <c r="Z45" s="12"/>
      <c r="AA45" s="13"/>
      <c r="AB45" s="14" t="str">
        <f>IF(AA45=[1]Controles!$D$5,[1]Controles!$E$5,IF(AA45=[1]Controles!$D$6,[1]Controles!$E$6,IF(AA45=[1]Controles!$D$7,[1]Controles!$E$7," ")))</f>
        <v xml:space="preserve"> </v>
      </c>
      <c r="AC45" s="13"/>
      <c r="AD45" s="15" t="str">
        <f>IF(AC45=[1]Controles!$D$8,[1]Controles!$E$8,IF(AC45=[1]Controles!$D$9,[1]Controles!$E$9," "))</f>
        <v xml:space="preserve"> </v>
      </c>
      <c r="AE45" s="15" t="str">
        <f t="shared" si="10"/>
        <v/>
      </c>
      <c r="AF45" s="13"/>
      <c r="AG45" s="13"/>
      <c r="AH45" s="13"/>
      <c r="AI45" s="16" t="str">
        <f>+IF(AA45=[1]Controles!$D$5,[1]Controles!$N$5,IF(AA45=[1]Controles!$D$6,[1]Controles!$N$6,IF(AA45=[1]Controles!$D$7,[1]Controles!$N$7," ")))</f>
        <v xml:space="preserve"> </v>
      </c>
      <c r="AJ45" s="17" t="str">
        <f>IFERROR(IF(AND(AI44=[1]Controles!$N$5,AI45=[1]Controles!$N$5),(AJ44-(+AJ44*AE45)),IF(AND(AI44=[1]Controles!$N$7,AI45=[1]Controles!$N$5),(AJ43-(+AJ43*AE45)),IF(AI45=[1]Controles!$N$7,AJ44,""))),"")</f>
        <v/>
      </c>
      <c r="AK45" s="17" t="str">
        <f>IFERROR(IF(AND(AI44=[1]Controles!$N$7,AI45=[1]Controles!$N$7),(AK44-(+AK44*AE45)),IF(AND(AI44=[1]Controles!$N$5,AI45=[1]Controles!$N$7),(AK43-(+AK43*AE45)),IF(AI45=[1]Controles!$N$5,AK44,""))),"")</f>
        <v/>
      </c>
      <c r="AL45" s="18" t="str">
        <f t="shared" si="13"/>
        <v/>
      </c>
      <c r="AM45" s="18" t="str">
        <f t="shared" si="13"/>
        <v/>
      </c>
      <c r="AN45" s="19" t="str">
        <f t="shared" si="14"/>
        <v xml:space="preserve"> </v>
      </c>
      <c r="AO45" s="20" t="str">
        <f>IFERROR(VLOOKUP(AN45,'[1]Matriz Calificación'!$C$54:$F$78,2,FALSE),"")</f>
        <v/>
      </c>
      <c r="AP45" s="21" t="str">
        <f>IFERROR(VLOOKUP(AO45,'[1]Matriz Calificación'!$D$54:$I$78,4,FALSE)," ")</f>
        <v xml:space="preserve"> </v>
      </c>
      <c r="AQ45" s="176"/>
      <c r="AR45" s="176"/>
      <c r="AS45" s="174"/>
      <c r="AT45" s="178"/>
      <c r="AU45" s="22"/>
      <c r="AV45" s="12"/>
      <c r="AW45" s="26"/>
      <c r="AX45" s="26"/>
      <c r="AY45" s="22"/>
      <c r="AZ45" s="23"/>
      <c r="BA45" s="24"/>
      <c r="BB45" s="24"/>
      <c r="BC45" s="147"/>
      <c r="BD45" s="148"/>
      <c r="BE45" s="24"/>
      <c r="BF45" s="148"/>
    </row>
    <row r="46" spans="2:58" s="25" customFormat="1" ht="21" customHeight="1">
      <c r="B46" s="152"/>
      <c r="C46" s="168"/>
      <c r="D46" s="153"/>
      <c r="E46" s="147"/>
      <c r="F46" s="151"/>
      <c r="G46" s="153"/>
      <c r="H46" s="148"/>
      <c r="I46" s="172"/>
      <c r="J46" s="186"/>
      <c r="K46" s="10"/>
      <c r="L46" s="180"/>
      <c r="M46" s="180"/>
      <c r="N46" s="180"/>
      <c r="O46" s="188"/>
      <c r="P46" s="174"/>
      <c r="Q46" s="180"/>
      <c r="R46" s="182"/>
      <c r="S46" s="182"/>
      <c r="T46" s="182"/>
      <c r="U46" s="184"/>
      <c r="V46" s="174"/>
      <c r="W46" s="11"/>
      <c r="X46" s="12"/>
      <c r="Y46" s="12"/>
      <c r="Z46" s="12"/>
      <c r="AA46" s="13"/>
      <c r="AB46" s="14" t="str">
        <f>IF(AA46=[1]Controles!$D$5,[1]Controles!$E$5,IF(AA46=[1]Controles!$D$6,[1]Controles!$E$6,IF(AA46=[1]Controles!$D$7,[1]Controles!$E$7," ")))</f>
        <v xml:space="preserve"> </v>
      </c>
      <c r="AC46" s="13"/>
      <c r="AD46" s="15" t="str">
        <f>IF(AC46=[1]Controles!$D$8,[1]Controles!$E$8,IF(AC46=[1]Controles!$D$9,[1]Controles!$E$9," "))</f>
        <v xml:space="preserve"> </v>
      </c>
      <c r="AE46" s="15" t="str">
        <f t="shared" si="10"/>
        <v/>
      </c>
      <c r="AF46" s="13"/>
      <c r="AG46" s="13"/>
      <c r="AH46" s="13"/>
      <c r="AI46" s="16" t="str">
        <f>+IF(AA46=[1]Controles!$D$5,[1]Controles!$N$5,IF(AA46=[1]Controles!$D$6,[1]Controles!$N$6,IF(AA46=[1]Controles!$D$7,[1]Controles!$N$7," ")))</f>
        <v xml:space="preserve"> </v>
      </c>
      <c r="AJ46" s="17" t="str">
        <f>IFERROR(IF(AND(AI45=[1]Controles!$N$5,AI46=[1]Controles!$N$5),(AJ45-(+AJ45*AE46)),IF(AND(AI45=[1]Controles!$N$7,AI46=[1]Controles!$N$5),(AJ44-(+AJ44*AE46)),IF(AI46=[1]Controles!$N$7,AJ45,""))),"")</f>
        <v/>
      </c>
      <c r="AK46" s="17" t="str">
        <f>IFERROR(IF(AND(AI45=[1]Controles!$N$7,AI46=[1]Controles!$N$7),(AK45-(+AK45*AE46)),IF(AND(AI45=[1]Controles!$N$5,AI46=[1]Controles!$N$7),(AK44-(+AK44*AE46)),IF(AI46=[1]Controles!$N$5,AK45,""))),"")</f>
        <v/>
      </c>
      <c r="AL46" s="18" t="str">
        <f t="shared" si="13"/>
        <v/>
      </c>
      <c r="AM46" s="18" t="str">
        <f t="shared" si="13"/>
        <v/>
      </c>
      <c r="AN46" s="19" t="str">
        <f t="shared" si="14"/>
        <v xml:space="preserve"> </v>
      </c>
      <c r="AO46" s="20" t="str">
        <f>IFERROR(VLOOKUP(AN46,'[1]Matriz Calificación'!$C$54:$F$78,2,FALSE),"")</f>
        <v/>
      </c>
      <c r="AP46" s="21" t="str">
        <f>IFERROR(VLOOKUP(AO46,'[1]Matriz Calificación'!$D$54:$I$78,4,FALSE)," ")</f>
        <v xml:space="preserve"> </v>
      </c>
      <c r="AQ46" s="175"/>
      <c r="AR46" s="175"/>
      <c r="AS46" s="174"/>
      <c r="AT46" s="178"/>
      <c r="AU46" s="22"/>
      <c r="AV46" s="12"/>
      <c r="AW46" s="30"/>
      <c r="AX46" s="30"/>
      <c r="AY46" s="22"/>
      <c r="AZ46" s="23"/>
      <c r="BA46" s="24"/>
      <c r="BB46" s="24"/>
      <c r="BC46" s="147"/>
      <c r="BD46" s="148"/>
      <c r="BE46" s="24"/>
      <c r="BF46" s="148"/>
    </row>
    <row r="47" spans="2:58" s="25" customFormat="1" ht="21" customHeight="1">
      <c r="B47" s="164"/>
      <c r="C47" s="166" t="str">
        <f>+IFERROR(VLOOKUP(B47,[1]INF!$A$2:$B$82,2,FALSE)," ")</f>
        <v xml:space="preserve"> </v>
      </c>
      <c r="D47" s="153"/>
      <c r="E47" s="147"/>
      <c r="F47" s="169"/>
      <c r="G47" s="153"/>
      <c r="H47" s="148"/>
      <c r="I47" s="170"/>
      <c r="J47" s="186" t="str">
        <f t="shared" ref="J47" si="15">IF(G47&lt;&gt;"",CONCATENATE("Posibilidad de ",G47," por"," ",H47," debido a"," ",I47),"")</f>
        <v/>
      </c>
      <c r="K47" s="10"/>
      <c r="L47" s="180"/>
      <c r="M47" s="180"/>
      <c r="N47" s="180"/>
      <c r="O47" s="187"/>
      <c r="P47" s="174" t="str">
        <f>IF(O47="","",IF(O47&lt;=2,[1]Probabilidad!$B$8,IF(O47&lt;=11.999,[1]Probabilidad!$B$7,IF(O47&lt;=48,[1]Probabilidad!$B$6,IF(O47&lt;=239.999,[1]Probabilidad!$B$5,IF(O47&gt;=240,[1]Probabilidad!$B$4,""))))))</f>
        <v/>
      </c>
      <c r="Q47" s="180"/>
      <c r="R47" s="182" t="str">
        <f>IFERROR(VLOOKUP(P47,[1]Probabilidad!$B$4:$C$8,2,FALSE),"")</f>
        <v/>
      </c>
      <c r="S47" s="182" t="str">
        <f>IFERROR(VLOOKUP(Q47,[1]Impacto!$B$4:$C$16,2,FALSE),"")</f>
        <v/>
      </c>
      <c r="T47" s="182" t="str">
        <f t="shared" ref="T47" si="16">IFERROR(VALUE((R47&amp;""&amp;S47))," ")</f>
        <v xml:space="preserve"> </v>
      </c>
      <c r="U47" s="184" t="str">
        <f>IFERROR(VLOOKUP(T47,'[1]Matriz Calificación'!$C$54:$D$78,2,FALSE)," ")</f>
        <v xml:space="preserve"> </v>
      </c>
      <c r="V47" s="174" t="str">
        <f>IFERROR(VLOOKUP(T47,'[1]Matriz Calificación'!$C$54:$F$78,3,FALSE)," ")</f>
        <v xml:space="preserve"> </v>
      </c>
      <c r="W47" s="11"/>
      <c r="X47" s="12"/>
      <c r="Y47" s="12"/>
      <c r="Z47" s="12"/>
      <c r="AA47" s="13"/>
      <c r="AB47" s="14" t="str">
        <f>IF(AA47=[1]Controles!$D$5,[1]Controles!$E$5,IF(AA47=[1]Controles!$D$6,[1]Controles!$E$6,IF(AA47=[1]Controles!$D$7,[1]Controles!$E$7," ")))</f>
        <v xml:space="preserve"> </v>
      </c>
      <c r="AC47" s="13"/>
      <c r="AD47" s="15" t="str">
        <f>IF(AC47=[1]Controles!$D$8,[1]Controles!$E$8,IF(AC47=[1]Controles!$D$9,[1]Controles!$E$9," "))</f>
        <v xml:space="preserve"> </v>
      </c>
      <c r="AE47" s="15" t="str">
        <f t="shared" si="10"/>
        <v/>
      </c>
      <c r="AF47" s="13"/>
      <c r="AG47" s="13"/>
      <c r="AH47" s="13"/>
      <c r="AI47" s="16" t="str">
        <f>+IF(AA47=[1]Controles!$D$5,[1]Controles!$N$5,IF(AA47=[1]Controles!$D$6,[1]Controles!$N$6,IF(AA47=[1]Controles!$D$7,[1]Controles!$N$7," ")))</f>
        <v xml:space="preserve"> </v>
      </c>
      <c r="AJ47" s="17" t="str">
        <f>IFERROR(IF(AI47=[1]Controles!$N$5,(($R$47-($R$47*AE47))),IF(AI47=[1]Controles!$N$7,$R$47,""))," ")</f>
        <v/>
      </c>
      <c r="AK47" s="17" t="str">
        <f>IFERROR(IF(AI47=[1]Controles!$N$7,(($S$47-($S$47*AE47))),IF(AI47=[1]Controles!$N$5,$S$47,""))," ")</f>
        <v/>
      </c>
      <c r="AL47" s="18" t="str">
        <f>IFERROR(IF(AJ47="","",IF(AJ47&lt;=20,"20",IF(AJ47&lt;=40,"40",IF(AJ47&lt;=60,"60",IF(AJ47&lt;=80,"80","100"))))),"")</f>
        <v/>
      </c>
      <c r="AM47" s="18" t="str">
        <f>IFERROR(IF(AK47="","",IF(AK47&lt;=20,"20",IF(AK47&lt;=40,"40",IF(AK47&lt;=60,"60",IF(AK47&lt;=80,"80","100"))))),"")</f>
        <v/>
      </c>
      <c r="AN47" s="19" t="str">
        <f>IFERROR(VALUE((AL47&amp;""&amp;AM47))," ")</f>
        <v xml:space="preserve"> </v>
      </c>
      <c r="AO47" s="20" t="str">
        <f>IFERROR(VLOOKUP(AN47,'[1]Matriz Calificación'!$C$54:$F$78,2,FALSE),"")</f>
        <v/>
      </c>
      <c r="AP47" s="21" t="str">
        <f>IFERROR(VLOOKUP(AO47,'[1]Matriz Calificación'!$D$54:$I$78,4,FALSE)," ")</f>
        <v xml:space="preserve"> </v>
      </c>
      <c r="AQ47" s="189" t="e" cm="1" vm="1">
        <f t="array" aca="1" ref="AQ47" ca="1">INDEX(AN47:AN55,COUNT(AN47:AN55))</f>
        <v>#VALUE!</v>
      </c>
      <c r="AR47" s="189" t="str">
        <f ca="1">IFERROR(VLOOKUP(AQ47,'[1]Matriz Calificación'!$C$54:$F$78,2,FALSE),"")</f>
        <v/>
      </c>
      <c r="AS47" s="174" t="str">
        <f ca="1">IFERROR(VLOOKUP(AR47,'[1]Matriz Calificación'!$D$54:$I$78,4,FALSE)," ")</f>
        <v xml:space="preserve"> </v>
      </c>
      <c r="AT47" s="178" t="str">
        <f ca="1">IFERROR(VLOOKUP(AR47,'[1]Matriz Calificación'!$D$54:$I$78,5,FALSE)," ")</f>
        <v xml:space="preserve"> </v>
      </c>
      <c r="AU47" s="22"/>
      <c r="AV47" s="23"/>
      <c r="AW47" s="23"/>
      <c r="AX47" s="23"/>
      <c r="AY47" s="22"/>
      <c r="AZ47" s="23"/>
      <c r="BA47" s="24"/>
      <c r="BB47" s="24"/>
      <c r="BC47" s="147"/>
      <c r="BD47" s="148"/>
      <c r="BE47" s="24"/>
      <c r="BF47" s="148"/>
    </row>
    <row r="48" spans="2:58" s="25" customFormat="1" ht="21" customHeight="1">
      <c r="B48" s="165"/>
      <c r="C48" s="167"/>
      <c r="D48" s="153"/>
      <c r="E48" s="147"/>
      <c r="F48" s="151"/>
      <c r="G48" s="153"/>
      <c r="H48" s="148"/>
      <c r="I48" s="171"/>
      <c r="J48" s="186"/>
      <c r="K48" s="10"/>
      <c r="L48" s="180"/>
      <c r="M48" s="180"/>
      <c r="N48" s="180"/>
      <c r="O48" s="187"/>
      <c r="P48" s="174"/>
      <c r="Q48" s="180"/>
      <c r="R48" s="182"/>
      <c r="S48" s="182"/>
      <c r="T48" s="182"/>
      <c r="U48" s="184"/>
      <c r="V48" s="174"/>
      <c r="W48" s="11"/>
      <c r="X48" s="12"/>
      <c r="Y48" s="12"/>
      <c r="Z48" s="12"/>
      <c r="AA48" s="13"/>
      <c r="AB48" s="14" t="str">
        <f>IF(AA48=[1]Controles!$D$5,[1]Controles!$E$5,IF(AA48=[1]Controles!$D$6,[1]Controles!$E$6,IF(AA48=[1]Controles!$D$7,[1]Controles!$E$7," ")))</f>
        <v xml:space="preserve"> </v>
      </c>
      <c r="AC48" s="13"/>
      <c r="AD48" s="15" t="str">
        <f>IF(AC48=[1]Controles!$D$8,[1]Controles!$E$8,IF(AC48=[1]Controles!$D$9,[1]Controles!$E$9," "))</f>
        <v xml:space="preserve"> </v>
      </c>
      <c r="AE48" s="15" t="str">
        <f t="shared" si="10"/>
        <v/>
      </c>
      <c r="AF48" s="13"/>
      <c r="AG48" s="13"/>
      <c r="AH48" s="13"/>
      <c r="AI48" s="16" t="str">
        <f>+IF(AA48=[1]Controles!$D$5,[1]Controles!$N$5,IF(AA48=[1]Controles!$D$6,[1]Controles!$N$6,IF(AA48=[1]Controles!$D$7,[1]Controles!$N$7," ")))</f>
        <v xml:space="preserve"> </v>
      </c>
      <c r="AJ48" s="17" t="str">
        <f>IFERROR(IF(AND(AI47=[1]Controles!$N$5,AI48=[1]Controles!$N$5),(AJ47-(+AJ47*AE48)),IF(AI48=[1]Controles!$N$5,(R47-(+R47*AE48)),IF(AI48=[1]Controles!$N$7,AJ47,""))),"")</f>
        <v/>
      </c>
      <c r="AK48" s="17" t="str">
        <f>IFERROR(IF(AND(AI47=[1]Controles!$N$7,AI48=[1]Controles!$N$7),(AK47-(+AK47*AE48)),IF(AI48=[1]Controles!$N$7,($S$47-(+$S$47*AE48)),IF(AI48=[1]Controles!$N$5,AK47,""))),"")</f>
        <v/>
      </c>
      <c r="AL48" s="18" t="str">
        <f t="shared" ref="AL48:AM55" si="17">IFERROR(IF(AJ48="","",IF(AJ48&lt;=20,"20",IF(AJ48&lt;=40,"40",IF(AJ48&lt;=60,"60",IF(AJ48&lt;=80,"80","100"))))),"")</f>
        <v/>
      </c>
      <c r="AM48" s="18" t="str">
        <f t="shared" si="17"/>
        <v/>
      </c>
      <c r="AN48" s="19" t="str">
        <f t="shared" ref="AN48:AN55" si="18">IFERROR(VALUE((AL48&amp;""&amp;AM48))," ")</f>
        <v xml:space="preserve"> </v>
      </c>
      <c r="AO48" s="20" t="str">
        <f>IFERROR(VLOOKUP(AN48,'[1]Matriz Calificación'!$C$54:$F$78,2,FALSE),"")</f>
        <v/>
      </c>
      <c r="AP48" s="21" t="str">
        <f>IFERROR(VLOOKUP(AO48,'[1]Matriz Calificación'!$D$54:$I$78,4,FALSE)," ")</f>
        <v xml:space="preserve"> </v>
      </c>
      <c r="AQ48" s="176"/>
      <c r="AR48" s="176"/>
      <c r="AS48" s="174"/>
      <c r="AT48" s="178"/>
      <c r="AU48" s="22"/>
      <c r="AV48" s="23"/>
      <c r="AW48" s="23"/>
      <c r="AX48" s="23"/>
      <c r="AY48" s="22"/>
      <c r="AZ48" s="23"/>
      <c r="BA48" s="24"/>
      <c r="BB48" s="24"/>
      <c r="BC48" s="147"/>
      <c r="BD48" s="148"/>
      <c r="BE48" s="24"/>
      <c r="BF48" s="148"/>
    </row>
    <row r="49" spans="2:58" s="25" customFormat="1" ht="21" customHeight="1">
      <c r="B49" s="165"/>
      <c r="C49" s="167"/>
      <c r="D49" s="153"/>
      <c r="E49" s="147"/>
      <c r="F49" s="151"/>
      <c r="G49" s="153"/>
      <c r="H49" s="148"/>
      <c r="I49" s="171"/>
      <c r="J49" s="186"/>
      <c r="K49" s="10"/>
      <c r="L49" s="180"/>
      <c r="M49" s="180"/>
      <c r="N49" s="180"/>
      <c r="O49" s="187"/>
      <c r="P49" s="174"/>
      <c r="Q49" s="180"/>
      <c r="R49" s="182"/>
      <c r="S49" s="182"/>
      <c r="T49" s="182"/>
      <c r="U49" s="184"/>
      <c r="V49" s="174"/>
      <c r="W49" s="11"/>
      <c r="X49" s="12"/>
      <c r="Y49" s="12"/>
      <c r="Z49" s="12"/>
      <c r="AA49" s="13"/>
      <c r="AB49" s="14" t="str">
        <f>IF(AA49=[1]Controles!$D$5,[1]Controles!$E$5,IF(AA49=[1]Controles!$D$6,[1]Controles!$E$6,IF(AA49=[1]Controles!$D$7,[1]Controles!$E$7," ")))</f>
        <v xml:space="preserve"> </v>
      </c>
      <c r="AC49" s="13"/>
      <c r="AD49" s="15" t="str">
        <f>IF(AC49=[1]Controles!$D$8,[1]Controles!$E$8,IF(AC49=[1]Controles!$D$9,[1]Controles!$E$9," "))</f>
        <v xml:space="preserve"> </v>
      </c>
      <c r="AE49" s="15" t="str">
        <f t="shared" si="10"/>
        <v/>
      </c>
      <c r="AF49" s="13"/>
      <c r="AG49" s="13"/>
      <c r="AH49" s="13"/>
      <c r="AI49" s="16" t="str">
        <f>+IF(AA49=[1]Controles!$D$5,[1]Controles!$N$5,IF(AA49=[1]Controles!$D$6,[1]Controles!$N$6,IF(AA49=[1]Controles!$D$7,[1]Controles!$N$7," ")))</f>
        <v xml:space="preserve"> </v>
      </c>
      <c r="AJ49" s="17" t="str">
        <f>IFERROR(IF(AND(AI48=[1]Controles!$N$5,AI49=[1]Controles!$N$5),(AJ48-(+AJ48*AE49)),IF(AND(AI48=[1]Controles!$N$7,AI49=[1]Controles!$N$5),(AJ47-(+AJ47*AE49)),IF(AI49=[1]Controles!$N$7,AJ48,""))),"")</f>
        <v/>
      </c>
      <c r="AK49" s="17" t="str">
        <f>IFERROR(IF(AND(AI48=[1]Controles!$N$7,AI49=[1]Controles!$N$7),(AK48-(+AK48*AE49)),IF(AND(AI48=[1]Controles!$N$5,AI49=[1]Controles!$N$7),(AK47-(+AK47*AE49)),IF(AI49=[1]Controles!$N$5,AK48,""))),"")</f>
        <v/>
      </c>
      <c r="AL49" s="18" t="str">
        <f t="shared" si="17"/>
        <v/>
      </c>
      <c r="AM49" s="18" t="str">
        <f t="shared" si="17"/>
        <v/>
      </c>
      <c r="AN49" s="19" t="str">
        <f t="shared" si="18"/>
        <v xml:space="preserve"> </v>
      </c>
      <c r="AO49" s="20" t="str">
        <f>IFERROR(VLOOKUP(AN49,'[1]Matriz Calificación'!$C$54:$F$78,2,FALSE),"")</f>
        <v/>
      </c>
      <c r="AP49" s="21" t="str">
        <f>IFERROR(VLOOKUP(AO49,'[1]Matriz Calificación'!$D$54:$I$78,4,FALSE)," ")</f>
        <v xml:space="preserve"> </v>
      </c>
      <c r="AQ49" s="176"/>
      <c r="AR49" s="176"/>
      <c r="AS49" s="174"/>
      <c r="AT49" s="178"/>
      <c r="AU49" s="22"/>
      <c r="AV49" s="23"/>
      <c r="AW49" s="23"/>
      <c r="AX49" s="23"/>
      <c r="AY49" s="22"/>
      <c r="AZ49" s="23"/>
      <c r="BA49" s="24"/>
      <c r="BB49" s="24"/>
      <c r="BC49" s="147"/>
      <c r="BD49" s="148"/>
      <c r="BE49" s="24"/>
      <c r="BF49" s="148"/>
    </row>
    <row r="50" spans="2:58" s="25" customFormat="1" ht="21" customHeight="1">
      <c r="B50" s="165"/>
      <c r="C50" s="167"/>
      <c r="D50" s="153"/>
      <c r="E50" s="147"/>
      <c r="F50" s="151"/>
      <c r="G50" s="153"/>
      <c r="H50" s="148"/>
      <c r="I50" s="171"/>
      <c r="J50" s="186"/>
      <c r="K50" s="10"/>
      <c r="L50" s="180"/>
      <c r="M50" s="180"/>
      <c r="N50" s="180"/>
      <c r="O50" s="187"/>
      <c r="P50" s="174"/>
      <c r="Q50" s="180"/>
      <c r="R50" s="182"/>
      <c r="S50" s="182"/>
      <c r="T50" s="182"/>
      <c r="U50" s="184"/>
      <c r="V50" s="174"/>
      <c r="W50" s="11"/>
      <c r="X50" s="12"/>
      <c r="Y50" s="12"/>
      <c r="Z50" s="12"/>
      <c r="AA50" s="13"/>
      <c r="AB50" s="14" t="str">
        <f>IF(AA50=[1]Controles!$D$5,[1]Controles!$E$5,IF(AA50=[1]Controles!$D$6,[1]Controles!$E$6,IF(AA50=[1]Controles!$D$7,[1]Controles!$E$7," ")))</f>
        <v xml:space="preserve"> </v>
      </c>
      <c r="AC50" s="13"/>
      <c r="AD50" s="15" t="str">
        <f>IF(AC50=[1]Controles!$D$8,[1]Controles!$E$8,IF(AC50=[1]Controles!$D$9,[1]Controles!$E$9," "))</f>
        <v xml:space="preserve"> </v>
      </c>
      <c r="AE50" s="15" t="str">
        <f t="shared" si="10"/>
        <v/>
      </c>
      <c r="AF50" s="13"/>
      <c r="AG50" s="13"/>
      <c r="AH50" s="13"/>
      <c r="AI50" s="16" t="str">
        <f>+IF(AA50=[1]Controles!$D$5,[1]Controles!$N$5,IF(AA50=[1]Controles!$D$6,[1]Controles!$N$6,IF(AA50=[1]Controles!$D$7,[1]Controles!$N$7," ")))</f>
        <v xml:space="preserve"> </v>
      </c>
      <c r="AJ50" s="17" t="str">
        <f>IFERROR(IF(AND(AI49=[1]Controles!$N$5,AI50=[1]Controles!$N$5),(AJ49-(+AJ49*AE50)),IF(AND(AI49=[1]Controles!$N$7,AI50=[1]Controles!$N$5),(AJ48-(+AJ48*AE50)),IF(AI50=[1]Controles!$N$7,AJ49,""))),"")</f>
        <v/>
      </c>
      <c r="AK50" s="17" t="str">
        <f>IFERROR(IF(AND(AI49=[1]Controles!$N$7,AI50=[1]Controles!$N$7),(AK49-(+AK49*AE50)),IF(AND(AI49=[1]Controles!$N$5,AI50=[1]Controles!$N$7),(AK48-(+AK48*AE50)),IF(AI50=[1]Controles!$N$5,AK49,""))),"")</f>
        <v/>
      </c>
      <c r="AL50" s="18" t="str">
        <f t="shared" si="17"/>
        <v/>
      </c>
      <c r="AM50" s="18" t="str">
        <f t="shared" si="17"/>
        <v/>
      </c>
      <c r="AN50" s="19" t="str">
        <f t="shared" si="18"/>
        <v xml:space="preserve"> </v>
      </c>
      <c r="AO50" s="20" t="str">
        <f>IFERROR(VLOOKUP(AN50,'[1]Matriz Calificación'!$C$54:$F$78,2,FALSE),"")</f>
        <v/>
      </c>
      <c r="AP50" s="21" t="str">
        <f>IFERROR(VLOOKUP(AO50,'[1]Matriz Calificación'!$D$54:$I$78,4,FALSE)," ")</f>
        <v xml:space="preserve"> </v>
      </c>
      <c r="AQ50" s="176"/>
      <c r="AR50" s="176"/>
      <c r="AS50" s="174"/>
      <c r="AT50" s="178"/>
      <c r="AU50" s="22"/>
      <c r="AV50" s="23"/>
      <c r="AW50" s="23"/>
      <c r="AX50" s="23"/>
      <c r="AY50" s="22"/>
      <c r="AZ50" s="23"/>
      <c r="BA50" s="24"/>
      <c r="BB50" s="24"/>
      <c r="BC50" s="147"/>
      <c r="BD50" s="148"/>
      <c r="BE50" s="24"/>
      <c r="BF50" s="148"/>
    </row>
    <row r="51" spans="2:58" s="25" customFormat="1" ht="21" customHeight="1">
      <c r="B51" s="165"/>
      <c r="C51" s="167"/>
      <c r="D51" s="153"/>
      <c r="E51" s="147"/>
      <c r="F51" s="151"/>
      <c r="G51" s="153"/>
      <c r="H51" s="148"/>
      <c r="I51" s="171"/>
      <c r="J51" s="186"/>
      <c r="K51" s="10"/>
      <c r="L51" s="180"/>
      <c r="M51" s="180"/>
      <c r="N51" s="180"/>
      <c r="O51" s="187"/>
      <c r="P51" s="174"/>
      <c r="Q51" s="180"/>
      <c r="R51" s="182"/>
      <c r="S51" s="182"/>
      <c r="T51" s="182"/>
      <c r="U51" s="184"/>
      <c r="V51" s="174"/>
      <c r="W51" s="11"/>
      <c r="X51" s="12"/>
      <c r="Y51" s="12"/>
      <c r="Z51" s="12"/>
      <c r="AA51" s="13"/>
      <c r="AB51" s="14" t="str">
        <f>IF(AA51=[1]Controles!$D$5,[1]Controles!$E$5,IF(AA51=[1]Controles!$D$6,[1]Controles!$E$6,IF(AA51=[1]Controles!$D$7,[1]Controles!$E$7," ")))</f>
        <v xml:space="preserve"> </v>
      </c>
      <c r="AC51" s="13"/>
      <c r="AD51" s="15" t="str">
        <f>IF(AC51=[1]Controles!$D$8,[1]Controles!$E$8,IF(AC51=[1]Controles!$D$9,[1]Controles!$E$9," "))</f>
        <v xml:space="preserve"> </v>
      </c>
      <c r="AE51" s="15" t="str">
        <f t="shared" si="10"/>
        <v/>
      </c>
      <c r="AF51" s="13"/>
      <c r="AG51" s="13"/>
      <c r="AH51" s="13"/>
      <c r="AI51" s="16" t="str">
        <f>+IF(AA51=[1]Controles!$D$5,[1]Controles!$N$5,IF(AA51=[1]Controles!$D$6,[1]Controles!$N$6,IF(AA51=[1]Controles!$D$7,[1]Controles!$N$7," ")))</f>
        <v xml:space="preserve"> </v>
      </c>
      <c r="AJ51" s="17" t="str">
        <f>IFERROR(IF(AND(AI50=[1]Controles!$N$5,AI51=[1]Controles!$N$5),(AJ50-(+AJ50*AE51)),IF(AND(AI50=[1]Controles!$N$7,AI51=[1]Controles!$N$5),(AJ49-(+AJ49*AE51)),IF(AI51=[1]Controles!$N$7,AJ50,""))),"")</f>
        <v/>
      </c>
      <c r="AK51" s="17" t="str">
        <f>IFERROR(IF(AND(AI50=[1]Controles!$N$7,AI51=[1]Controles!$N$7),(AK50-(+AK50*AE51)),IF(AND(AI50=[1]Controles!$N$5,AI51=[1]Controles!$N$7),(AK49-(+AK49*AE51)),IF(AI51=[1]Controles!$N$5,AK50,""))),"")</f>
        <v/>
      </c>
      <c r="AL51" s="18" t="str">
        <f t="shared" si="17"/>
        <v/>
      </c>
      <c r="AM51" s="18" t="str">
        <f t="shared" si="17"/>
        <v/>
      </c>
      <c r="AN51" s="19" t="str">
        <f t="shared" si="18"/>
        <v xml:space="preserve"> </v>
      </c>
      <c r="AO51" s="20" t="str">
        <f>IFERROR(VLOOKUP(AN51,'[1]Matriz Calificación'!$C$54:$F$78,2,FALSE),"")</f>
        <v/>
      </c>
      <c r="AP51" s="21" t="str">
        <f>IFERROR(VLOOKUP(AO51,'[1]Matriz Calificación'!$D$54:$I$78,4,FALSE)," ")</f>
        <v xml:space="preserve"> </v>
      </c>
      <c r="AQ51" s="176"/>
      <c r="AR51" s="176"/>
      <c r="AS51" s="174"/>
      <c r="AT51" s="178"/>
      <c r="AU51" s="22"/>
      <c r="AV51" s="23"/>
      <c r="AW51" s="23"/>
      <c r="AX51" s="23"/>
      <c r="AY51" s="22"/>
      <c r="AZ51" s="23"/>
      <c r="BA51" s="24"/>
      <c r="BB51" s="24"/>
      <c r="BC51" s="147"/>
      <c r="BD51" s="148"/>
      <c r="BE51" s="24"/>
      <c r="BF51" s="148"/>
    </row>
    <row r="52" spans="2:58" s="25" customFormat="1" ht="21" customHeight="1">
      <c r="B52" s="165"/>
      <c r="C52" s="167"/>
      <c r="D52" s="153"/>
      <c r="E52" s="147"/>
      <c r="F52" s="151"/>
      <c r="G52" s="153"/>
      <c r="H52" s="148"/>
      <c r="I52" s="171"/>
      <c r="J52" s="186"/>
      <c r="K52" s="10"/>
      <c r="L52" s="180"/>
      <c r="M52" s="180"/>
      <c r="N52" s="180"/>
      <c r="O52" s="187"/>
      <c r="P52" s="174"/>
      <c r="Q52" s="180"/>
      <c r="R52" s="182"/>
      <c r="S52" s="182"/>
      <c r="T52" s="182"/>
      <c r="U52" s="184"/>
      <c r="V52" s="174"/>
      <c r="W52" s="11"/>
      <c r="X52" s="12"/>
      <c r="Y52" s="12"/>
      <c r="Z52" s="12"/>
      <c r="AA52" s="13"/>
      <c r="AB52" s="14" t="str">
        <f>IF(AA52=[1]Controles!$D$5,[1]Controles!$E$5,IF(AA52=[1]Controles!$D$6,[1]Controles!$E$6,IF(AA52=[1]Controles!$D$7,[1]Controles!$E$7," ")))</f>
        <v xml:space="preserve"> </v>
      </c>
      <c r="AC52" s="13"/>
      <c r="AD52" s="15" t="str">
        <f>IF(AC52=[1]Controles!$D$8,[1]Controles!$E$8,IF(AC52=[1]Controles!$D$9,[1]Controles!$E$9," "))</f>
        <v xml:space="preserve"> </v>
      </c>
      <c r="AE52" s="15" t="str">
        <f t="shared" si="10"/>
        <v/>
      </c>
      <c r="AF52" s="13"/>
      <c r="AG52" s="13"/>
      <c r="AH52" s="13"/>
      <c r="AI52" s="16" t="str">
        <f>+IF(AA52=[1]Controles!$D$5,[1]Controles!$N$5,IF(AA52=[1]Controles!$D$6,[1]Controles!$N$6,IF(AA52=[1]Controles!$D$7,[1]Controles!$N$7," ")))</f>
        <v xml:space="preserve"> </v>
      </c>
      <c r="AJ52" s="17" t="str">
        <f>IFERROR(IF(AND(AI51=[1]Controles!$N$5,AI52=[1]Controles!$N$5),(AJ51-(+AJ51*AE52)),IF(AND(AI51=[1]Controles!$N$7,AI52=[1]Controles!$N$5),(AJ50-(+AJ50*AE52)),IF(AI52=[1]Controles!$N$7,AJ51,""))),"")</f>
        <v/>
      </c>
      <c r="AK52" s="17" t="str">
        <f>IFERROR(IF(AND(AI51=[1]Controles!$N$7,AI52=[1]Controles!$N$7),(AK51-(+AK51*AE52)),IF(AND(AI51=[1]Controles!$N$5,AI52=[1]Controles!$N$7),(AK50-(+AK50*AE52)),IF(AI52=[1]Controles!$N$5,AK51,""))),"")</f>
        <v/>
      </c>
      <c r="AL52" s="18" t="str">
        <f t="shared" si="17"/>
        <v/>
      </c>
      <c r="AM52" s="18" t="str">
        <f t="shared" si="17"/>
        <v/>
      </c>
      <c r="AN52" s="19" t="str">
        <f t="shared" si="18"/>
        <v xml:space="preserve"> </v>
      </c>
      <c r="AO52" s="20" t="str">
        <f>IFERROR(VLOOKUP(AN52,'[1]Matriz Calificación'!$C$54:$F$78,2,FALSE),"")</f>
        <v/>
      </c>
      <c r="AP52" s="21" t="str">
        <f>IFERROR(VLOOKUP(AO52,'[1]Matriz Calificación'!$D$54:$I$78,4,FALSE)," ")</f>
        <v xml:space="preserve"> </v>
      </c>
      <c r="AQ52" s="176"/>
      <c r="AR52" s="176"/>
      <c r="AS52" s="174"/>
      <c r="AT52" s="178"/>
      <c r="AU52" s="22"/>
      <c r="AV52" s="23"/>
      <c r="AW52" s="23"/>
      <c r="AX52" s="23"/>
      <c r="AY52" s="22"/>
      <c r="AZ52" s="23"/>
      <c r="BA52" s="24"/>
      <c r="BB52" s="24"/>
      <c r="BC52" s="147"/>
      <c r="BD52" s="148"/>
      <c r="BE52" s="24"/>
      <c r="BF52" s="148"/>
    </row>
    <row r="53" spans="2:58" s="25" customFormat="1" ht="21" customHeight="1">
      <c r="B53" s="165"/>
      <c r="C53" s="167"/>
      <c r="D53" s="153"/>
      <c r="E53" s="147"/>
      <c r="F53" s="151"/>
      <c r="G53" s="153"/>
      <c r="H53" s="148"/>
      <c r="I53" s="171"/>
      <c r="J53" s="186"/>
      <c r="K53" s="10"/>
      <c r="L53" s="180"/>
      <c r="M53" s="180"/>
      <c r="N53" s="180"/>
      <c r="O53" s="187"/>
      <c r="P53" s="174"/>
      <c r="Q53" s="180"/>
      <c r="R53" s="182"/>
      <c r="S53" s="182"/>
      <c r="T53" s="182"/>
      <c r="U53" s="184"/>
      <c r="V53" s="174"/>
      <c r="W53" s="11"/>
      <c r="X53" s="12"/>
      <c r="Y53" s="12"/>
      <c r="Z53" s="12"/>
      <c r="AA53" s="13"/>
      <c r="AB53" s="14" t="str">
        <f>IF(AA53=[1]Controles!$D$5,[1]Controles!$E$5,IF(AA53=[1]Controles!$D$6,[1]Controles!$E$6,IF(AA53=[1]Controles!$D$7,[1]Controles!$E$7," ")))</f>
        <v xml:space="preserve"> </v>
      </c>
      <c r="AC53" s="13"/>
      <c r="AD53" s="15" t="str">
        <f>IF(AC53=[1]Controles!$D$8,[1]Controles!$E$8,IF(AC53=[1]Controles!$D$9,[1]Controles!$E$9," "))</f>
        <v xml:space="preserve"> </v>
      </c>
      <c r="AE53" s="15" t="str">
        <f t="shared" si="10"/>
        <v/>
      </c>
      <c r="AF53" s="13"/>
      <c r="AG53" s="13"/>
      <c r="AH53" s="13"/>
      <c r="AI53" s="16" t="str">
        <f>+IF(AA53=[1]Controles!$D$5,[1]Controles!$N$5,IF(AA53=[1]Controles!$D$6,[1]Controles!$N$6,IF(AA53=[1]Controles!$D$7,[1]Controles!$N$7," ")))</f>
        <v xml:space="preserve"> </v>
      </c>
      <c r="AJ53" s="17" t="str">
        <f>IFERROR(IF(AND(AI52=[1]Controles!$N$5,AI53=[1]Controles!$N$5),(AJ52-(+AJ52*AE53)),IF(AND(AI52=[1]Controles!$N$7,AI53=[1]Controles!$N$5),(AJ51-(+AJ51*AE53)),IF(AI53=[1]Controles!$N$7,AJ52,""))),"")</f>
        <v/>
      </c>
      <c r="AK53" s="17" t="str">
        <f>IFERROR(IF(AND(AI52=[1]Controles!$N$7,AI53=[1]Controles!$N$7),(AK52-(+AK52*AE53)),IF(AND(AI52=[1]Controles!$N$5,AI53=[1]Controles!$N$7),(AK51-(+AK51*AE53)),IF(AI53=[1]Controles!$N$5,AK52,""))),"")</f>
        <v/>
      </c>
      <c r="AL53" s="18" t="str">
        <f t="shared" si="17"/>
        <v/>
      </c>
      <c r="AM53" s="18" t="str">
        <f t="shared" si="17"/>
        <v/>
      </c>
      <c r="AN53" s="19" t="str">
        <f t="shared" si="18"/>
        <v xml:space="preserve"> </v>
      </c>
      <c r="AO53" s="20" t="str">
        <f>IFERROR(VLOOKUP(AN53,'[1]Matriz Calificación'!$C$54:$F$78,2,FALSE),"")</f>
        <v/>
      </c>
      <c r="AP53" s="21" t="str">
        <f>IFERROR(VLOOKUP(AO53,'[1]Matriz Calificación'!$D$54:$I$78,4,FALSE)," ")</f>
        <v xml:space="preserve"> </v>
      </c>
      <c r="AQ53" s="176"/>
      <c r="AR53" s="176"/>
      <c r="AS53" s="174"/>
      <c r="AT53" s="178"/>
      <c r="AU53" s="22"/>
      <c r="AV53" s="12"/>
      <c r="AW53" s="26"/>
      <c r="AX53" s="26"/>
      <c r="AY53" s="22"/>
      <c r="AZ53" s="23"/>
      <c r="BA53" s="24"/>
      <c r="BB53" s="24"/>
      <c r="BC53" s="147"/>
      <c r="BD53" s="148"/>
      <c r="BE53" s="24"/>
      <c r="BF53" s="148"/>
    </row>
    <row r="54" spans="2:58" s="25" customFormat="1" ht="21" customHeight="1">
      <c r="B54" s="165"/>
      <c r="C54" s="167"/>
      <c r="D54" s="153"/>
      <c r="E54" s="147"/>
      <c r="F54" s="151"/>
      <c r="G54" s="153"/>
      <c r="H54" s="148"/>
      <c r="I54" s="171"/>
      <c r="J54" s="186"/>
      <c r="K54" s="10"/>
      <c r="L54" s="180"/>
      <c r="M54" s="180"/>
      <c r="N54" s="180"/>
      <c r="O54" s="187"/>
      <c r="P54" s="174"/>
      <c r="Q54" s="180"/>
      <c r="R54" s="182"/>
      <c r="S54" s="182"/>
      <c r="T54" s="182"/>
      <c r="U54" s="184"/>
      <c r="V54" s="174"/>
      <c r="W54" s="11"/>
      <c r="X54" s="12"/>
      <c r="Y54" s="12"/>
      <c r="Z54" s="12"/>
      <c r="AA54" s="13"/>
      <c r="AB54" s="14" t="str">
        <f>IF(AA54=[1]Controles!$D$5,[1]Controles!$E$5,IF(AA54=[1]Controles!$D$6,[1]Controles!$E$6,IF(AA54=[1]Controles!$D$7,[1]Controles!$E$7," ")))</f>
        <v xml:space="preserve"> </v>
      </c>
      <c r="AC54" s="13"/>
      <c r="AD54" s="15" t="str">
        <f>IF(AC54=[1]Controles!$D$8,[1]Controles!$E$8,IF(AC54=[1]Controles!$D$9,[1]Controles!$E$9," "))</f>
        <v xml:space="preserve"> </v>
      </c>
      <c r="AE54" s="15" t="str">
        <f t="shared" si="10"/>
        <v/>
      </c>
      <c r="AF54" s="13"/>
      <c r="AG54" s="13"/>
      <c r="AH54" s="13"/>
      <c r="AI54" s="16" t="str">
        <f>+IF(AA54=[1]Controles!$D$5,[1]Controles!$N$5,IF(AA54=[1]Controles!$D$6,[1]Controles!$N$6,IF(AA54=[1]Controles!$D$7,[1]Controles!$N$7," ")))</f>
        <v xml:space="preserve"> </v>
      </c>
      <c r="AJ54" s="17" t="str">
        <f>IFERROR(IF(AND(AI53=[1]Controles!$N$5,AI54=[1]Controles!$N$5),(AJ53-(+AJ53*AE54)),IF(AND(AI53=[1]Controles!$N$7,AI54=[1]Controles!$N$5),(AJ52-(+AJ52*AE54)),IF(AI54=[1]Controles!$N$7,AJ53,""))),"")</f>
        <v/>
      </c>
      <c r="AK54" s="17" t="str">
        <f>IFERROR(IF(AND(AI53=[1]Controles!$N$7,AI54=[1]Controles!$N$7),(AK53-(+AK53*AE54)),IF(AND(AI53=[1]Controles!$N$5,AI54=[1]Controles!$N$7),(AK52-(+AK52*AE54)),IF(AI54=[1]Controles!$N$5,AK53,""))),"")</f>
        <v/>
      </c>
      <c r="AL54" s="18" t="str">
        <f t="shared" si="17"/>
        <v/>
      </c>
      <c r="AM54" s="18" t="str">
        <f t="shared" si="17"/>
        <v/>
      </c>
      <c r="AN54" s="19" t="str">
        <f t="shared" si="18"/>
        <v xml:space="preserve"> </v>
      </c>
      <c r="AO54" s="20" t="str">
        <f>IFERROR(VLOOKUP(AN54,'[1]Matriz Calificación'!$C$54:$F$78,2,FALSE),"")</f>
        <v/>
      </c>
      <c r="AP54" s="21" t="str">
        <f>IFERROR(VLOOKUP(AO54,'[1]Matriz Calificación'!$D$54:$I$78,4,FALSE)," ")</f>
        <v xml:space="preserve"> </v>
      </c>
      <c r="AQ54" s="176"/>
      <c r="AR54" s="176"/>
      <c r="AS54" s="174"/>
      <c r="AT54" s="178"/>
      <c r="AU54" s="22"/>
      <c r="AV54" s="12"/>
      <c r="AW54" s="26"/>
      <c r="AX54" s="26"/>
      <c r="AY54" s="22"/>
      <c r="AZ54" s="23"/>
      <c r="BA54" s="24"/>
      <c r="BB54" s="24"/>
      <c r="BC54" s="147"/>
      <c r="BD54" s="148"/>
      <c r="BE54" s="24"/>
      <c r="BF54" s="148"/>
    </row>
    <row r="55" spans="2:58" s="25" customFormat="1" ht="21" customHeight="1">
      <c r="B55" s="152"/>
      <c r="C55" s="168"/>
      <c r="D55" s="153"/>
      <c r="E55" s="147"/>
      <c r="F55" s="151"/>
      <c r="G55" s="153"/>
      <c r="H55" s="148"/>
      <c r="I55" s="172"/>
      <c r="J55" s="186"/>
      <c r="K55" s="10"/>
      <c r="L55" s="180"/>
      <c r="M55" s="180"/>
      <c r="N55" s="180"/>
      <c r="O55" s="188"/>
      <c r="P55" s="174"/>
      <c r="Q55" s="180"/>
      <c r="R55" s="182"/>
      <c r="S55" s="182"/>
      <c r="T55" s="182"/>
      <c r="U55" s="184"/>
      <c r="V55" s="174"/>
      <c r="W55" s="11"/>
      <c r="X55" s="12"/>
      <c r="Y55" s="12"/>
      <c r="Z55" s="12"/>
      <c r="AA55" s="13"/>
      <c r="AB55" s="14" t="str">
        <f>IF(AA55=[1]Controles!$D$5,[1]Controles!$E$5,IF(AA55=[1]Controles!$D$6,[1]Controles!$E$6,IF(AA55=[1]Controles!$D$7,[1]Controles!$E$7," ")))</f>
        <v xml:space="preserve"> </v>
      </c>
      <c r="AC55" s="13"/>
      <c r="AD55" s="15" t="str">
        <f>IF(AC55=[1]Controles!$D$8,[1]Controles!$E$8,IF(AC55=[1]Controles!$D$9,[1]Controles!$E$9," "))</f>
        <v xml:space="preserve"> </v>
      </c>
      <c r="AE55" s="15" t="str">
        <f t="shared" si="10"/>
        <v/>
      </c>
      <c r="AF55" s="13"/>
      <c r="AG55" s="13"/>
      <c r="AH55" s="13"/>
      <c r="AI55" s="16" t="str">
        <f>+IF(AA55=[1]Controles!$D$5,[1]Controles!$N$5,IF(AA55=[1]Controles!$D$6,[1]Controles!$N$6,IF(AA55=[1]Controles!$D$7,[1]Controles!$N$7," ")))</f>
        <v xml:space="preserve"> </v>
      </c>
      <c r="AJ55" s="17" t="str">
        <f>IFERROR(IF(AND(AI54=[1]Controles!$N$5,AI55=[1]Controles!$N$5),(AJ54-(+AJ54*AE55)),IF(AND(AI54=[1]Controles!$N$7,AI55=[1]Controles!$N$5),(AJ53-(+AJ53*AE55)),IF(AI55=[1]Controles!$N$7,AJ54,""))),"")</f>
        <v/>
      </c>
      <c r="AK55" s="17" t="str">
        <f>IFERROR(IF(AND(AI54=[1]Controles!$N$7,AI55=[1]Controles!$N$7),(AK54-(+AK54*AE55)),IF(AND(AI54=[1]Controles!$N$5,AI55=[1]Controles!$N$7),(AK53-(+AK53*AE55)),IF(AI55=[1]Controles!$N$5,AK54,""))),"")</f>
        <v/>
      </c>
      <c r="AL55" s="18" t="str">
        <f t="shared" si="17"/>
        <v/>
      </c>
      <c r="AM55" s="18" t="str">
        <f t="shared" si="17"/>
        <v/>
      </c>
      <c r="AN55" s="19" t="str">
        <f t="shared" si="18"/>
        <v xml:space="preserve"> </v>
      </c>
      <c r="AO55" s="20" t="str">
        <f>IFERROR(VLOOKUP(AN55,'[1]Matriz Calificación'!$C$54:$F$78,2,FALSE),"")</f>
        <v/>
      </c>
      <c r="AP55" s="21" t="str">
        <f>IFERROR(VLOOKUP(AO55,'[1]Matriz Calificación'!$D$54:$I$78,4,FALSE)," ")</f>
        <v xml:space="preserve"> </v>
      </c>
      <c r="AQ55" s="175"/>
      <c r="AR55" s="175"/>
      <c r="AS55" s="174"/>
      <c r="AT55" s="178"/>
      <c r="AU55" s="22"/>
      <c r="AV55" s="12"/>
      <c r="AW55" s="30"/>
      <c r="AX55" s="30"/>
      <c r="AY55" s="22"/>
      <c r="AZ55" s="23"/>
      <c r="BA55" s="24"/>
      <c r="BB55" s="24"/>
      <c r="BC55" s="147"/>
      <c r="BD55" s="148"/>
      <c r="BE55" s="24"/>
      <c r="BF55" s="148"/>
    </row>
    <row r="56" spans="2:58" s="25" customFormat="1" ht="21" customHeight="1">
      <c r="B56" s="164"/>
      <c r="C56" s="166" t="str">
        <f>+IFERROR(VLOOKUP(B56,[1]INF!$A$2:$B$82,2,FALSE)," ")</f>
        <v xml:space="preserve"> </v>
      </c>
      <c r="D56" s="153"/>
      <c r="E56" s="147"/>
      <c r="F56" s="169"/>
      <c r="G56" s="153"/>
      <c r="H56" s="148"/>
      <c r="I56" s="170"/>
      <c r="J56" s="186" t="str">
        <f t="shared" ref="J56" si="19">IF(G56&lt;&gt;"",CONCATENATE("Posibilidad de ",G56," por"," ",H56," debido a"," ",I56),"")</f>
        <v/>
      </c>
      <c r="K56" s="10"/>
      <c r="L56" s="180"/>
      <c r="M56" s="180"/>
      <c r="N56" s="180"/>
      <c r="O56" s="187"/>
      <c r="P56" s="174" t="str">
        <f>IF(O56="","",IF(O56&lt;=2,[1]Probabilidad!$B$8,IF(O56&lt;=11.999,[1]Probabilidad!$B$7,IF(O56&lt;=48,[1]Probabilidad!$B$6,IF(O56&lt;=239.999,[1]Probabilidad!$B$5,IF(O56&gt;=240,[1]Probabilidad!$B$4,""))))))</f>
        <v/>
      </c>
      <c r="Q56" s="180"/>
      <c r="R56" s="182" t="str">
        <f>IFERROR(VLOOKUP(P56,[1]Probabilidad!$B$4:$C$8,2,FALSE),"")</f>
        <v/>
      </c>
      <c r="S56" s="182" t="str">
        <f>IFERROR(VLOOKUP(Q56,[1]Impacto!$B$4:$C$16,2,FALSE),"")</f>
        <v/>
      </c>
      <c r="T56" s="182" t="str">
        <f t="shared" ref="T56" si="20">IFERROR(VALUE((R56&amp;""&amp;S56))," ")</f>
        <v xml:space="preserve"> </v>
      </c>
      <c r="U56" s="184" t="str">
        <f>IFERROR(VLOOKUP(T56,'[1]Matriz Calificación'!$C$54:$D$78,2,FALSE)," ")</f>
        <v xml:space="preserve"> </v>
      </c>
      <c r="V56" s="174" t="str">
        <f>IFERROR(VLOOKUP(T56,'[1]Matriz Calificación'!$C$54:$F$78,3,FALSE)," ")</f>
        <v xml:space="preserve"> </v>
      </c>
      <c r="W56" s="11"/>
      <c r="X56" s="12"/>
      <c r="Y56" s="12"/>
      <c r="Z56" s="12"/>
      <c r="AA56" s="13"/>
      <c r="AB56" s="14" t="str">
        <f>IF(AA56=[1]Controles!$D$5,[1]Controles!$E$5,IF(AA56=[1]Controles!$D$6,[1]Controles!$E$6,IF(AA56=[1]Controles!$D$7,[1]Controles!$E$7," ")))</f>
        <v xml:space="preserve"> </v>
      </c>
      <c r="AC56" s="13"/>
      <c r="AD56" s="15" t="str">
        <f>IF(AC56=[1]Controles!$D$8,[1]Controles!$E$8,IF(AC56=[1]Controles!$D$9,[1]Controles!$E$9," "))</f>
        <v xml:space="preserve"> </v>
      </c>
      <c r="AE56" s="15" t="str">
        <f t="shared" si="10"/>
        <v/>
      </c>
      <c r="AF56" s="13"/>
      <c r="AG56" s="13"/>
      <c r="AH56" s="13"/>
      <c r="AI56" s="16" t="str">
        <f>+IF(AA56=[1]Controles!$D$5,[1]Controles!$N$5,IF(AA56=[1]Controles!$D$6,[1]Controles!$N$6,IF(AA56=[1]Controles!$D$7,[1]Controles!$N$7," ")))</f>
        <v xml:space="preserve"> </v>
      </c>
      <c r="AJ56" s="17" t="str">
        <f>IFERROR(IF(AI56=[1]Controles!$N$5,(($R$56-($R$56*AE56))),IF(AI56=[1]Controles!$N$7,$R$56,""))," ")</f>
        <v/>
      </c>
      <c r="AK56" s="17" t="str">
        <f>IFERROR(IF(AI56=[1]Controles!$N$7,(($S$56-($S$56*AE56))),IF(AI56=[1]Controles!$N$5,$S$56,""))," ")</f>
        <v/>
      </c>
      <c r="AL56" s="18" t="str">
        <f>IFERROR(IF(AJ56="","",IF(AJ56&lt;=20,"20",IF(AJ56&lt;=40,"40",IF(AJ56&lt;=60,"60",IF(AJ56&lt;=80,"80","100"))))),"")</f>
        <v/>
      </c>
      <c r="AM56" s="18" t="str">
        <f>IFERROR(IF(AK56="","",IF(AK56&lt;=20,"20",IF(AK56&lt;=40,"40",IF(AK56&lt;=60,"60",IF(AK56&lt;=80,"80","100"))))),"")</f>
        <v/>
      </c>
      <c r="AN56" s="19" t="str">
        <f>IFERROR(VALUE((AL56&amp;""&amp;AM56))," ")</f>
        <v xml:space="preserve"> </v>
      </c>
      <c r="AO56" s="20" t="str">
        <f>IFERROR(VLOOKUP(AN56,'[1]Matriz Calificación'!$C$54:$F$78,2,FALSE),"")</f>
        <v/>
      </c>
      <c r="AP56" s="21" t="str">
        <f>IFERROR(VLOOKUP(AO56,'[1]Matriz Calificación'!$D$54:$I$78,4,FALSE)," ")</f>
        <v xml:space="preserve"> </v>
      </c>
      <c r="AQ56" s="189" t="e" cm="1" vm="1">
        <f t="array" aca="1" ref="AQ56" ca="1">INDEX(AN56:AN64,COUNT(AN56:AN64))</f>
        <v>#VALUE!</v>
      </c>
      <c r="AR56" s="189" t="str">
        <f ca="1">IFERROR(VLOOKUP(AQ56,'[1]Matriz Calificación'!$C$54:$F$78,2,FALSE),"")</f>
        <v/>
      </c>
      <c r="AS56" s="174" t="str">
        <f ca="1">IFERROR(VLOOKUP(AR56,'[1]Matriz Calificación'!$D$54:$I$78,4,FALSE)," ")</f>
        <v xml:space="preserve"> </v>
      </c>
      <c r="AT56" s="178" t="str">
        <f ca="1">IFERROR(VLOOKUP(AR56,'[1]Matriz Calificación'!$D$54:$I$78,5,FALSE)," ")</f>
        <v xml:space="preserve"> </v>
      </c>
      <c r="AU56" s="22"/>
      <c r="AV56" s="23"/>
      <c r="AW56" s="23"/>
      <c r="AX56" s="23"/>
      <c r="AY56" s="22"/>
      <c r="AZ56" s="23"/>
      <c r="BA56" s="24"/>
      <c r="BB56" s="24"/>
      <c r="BC56" s="147"/>
      <c r="BD56" s="148"/>
      <c r="BE56" s="24"/>
      <c r="BF56" s="148"/>
    </row>
    <row r="57" spans="2:58" s="25" customFormat="1" ht="21" customHeight="1">
      <c r="B57" s="165"/>
      <c r="C57" s="167"/>
      <c r="D57" s="153"/>
      <c r="E57" s="147"/>
      <c r="F57" s="151"/>
      <c r="G57" s="153"/>
      <c r="H57" s="148"/>
      <c r="I57" s="171"/>
      <c r="J57" s="186"/>
      <c r="K57" s="10"/>
      <c r="L57" s="180"/>
      <c r="M57" s="180"/>
      <c r="N57" s="180"/>
      <c r="O57" s="187"/>
      <c r="P57" s="174"/>
      <c r="Q57" s="180"/>
      <c r="R57" s="182"/>
      <c r="S57" s="182"/>
      <c r="T57" s="182"/>
      <c r="U57" s="184"/>
      <c r="V57" s="174"/>
      <c r="W57" s="11"/>
      <c r="X57" s="12"/>
      <c r="Y57" s="12"/>
      <c r="Z57" s="12"/>
      <c r="AA57" s="13"/>
      <c r="AB57" s="14" t="str">
        <f>IF(AA57=[1]Controles!$D$5,[1]Controles!$E$5,IF(AA57=[1]Controles!$D$6,[1]Controles!$E$6,IF(AA57=[1]Controles!$D$7,[1]Controles!$E$7," ")))</f>
        <v xml:space="preserve"> </v>
      </c>
      <c r="AC57" s="13"/>
      <c r="AD57" s="15" t="str">
        <f>IF(AC57=[1]Controles!$D$8,[1]Controles!$E$8,IF(AC57=[1]Controles!$D$9,[1]Controles!$E$9," "))</f>
        <v xml:space="preserve"> </v>
      </c>
      <c r="AE57" s="15" t="str">
        <f t="shared" si="10"/>
        <v/>
      </c>
      <c r="AF57" s="13"/>
      <c r="AG57" s="13"/>
      <c r="AH57" s="13"/>
      <c r="AI57" s="16" t="str">
        <f>+IF(AA57=[1]Controles!$D$5,[1]Controles!$N$5,IF(AA57=[1]Controles!$D$6,[1]Controles!$N$6,IF(AA57=[1]Controles!$D$7,[1]Controles!$N$7," ")))</f>
        <v xml:space="preserve"> </v>
      </c>
      <c r="AJ57" s="17" t="str">
        <f>IFERROR(IF(AND(AI56=[1]Controles!$N$5,AI57=[1]Controles!$N$5),(AJ56-(+AJ56*AE57)),IF(AI57=[1]Controles!$N$5,(R56-(+R56*AE57)),IF(AI57=[1]Controles!$N$7,AJ56,""))),"")</f>
        <v/>
      </c>
      <c r="AK57" s="17" t="str">
        <f>IFERROR(IF(AND(AI56=[1]Controles!$N$7,AI57=[1]Controles!$N$7),(AK56-(+AK56*AE57)),IF(AI57=[1]Controles!$N$7,($S$56-(+$S$56*AE57)),IF(AI57=[1]Controles!$N$5,AK56,""))),"")</f>
        <v/>
      </c>
      <c r="AL57" s="18" t="str">
        <f t="shared" ref="AL57:AM64" si="21">IFERROR(IF(AJ57="","",IF(AJ57&lt;=20,"20",IF(AJ57&lt;=40,"40",IF(AJ57&lt;=60,"60",IF(AJ57&lt;=80,"80","100"))))),"")</f>
        <v/>
      </c>
      <c r="AM57" s="18" t="str">
        <f t="shared" si="21"/>
        <v/>
      </c>
      <c r="AN57" s="19" t="str">
        <f t="shared" ref="AN57:AN64" si="22">IFERROR(VALUE((AL57&amp;""&amp;AM57))," ")</f>
        <v xml:space="preserve"> </v>
      </c>
      <c r="AO57" s="20" t="str">
        <f>IFERROR(VLOOKUP(AN57,'[1]Matriz Calificación'!$C$54:$F$78,2,FALSE),"")</f>
        <v/>
      </c>
      <c r="AP57" s="21" t="str">
        <f>IFERROR(VLOOKUP(AO57,'[1]Matriz Calificación'!$D$54:$I$78,4,FALSE)," ")</f>
        <v xml:space="preserve"> </v>
      </c>
      <c r="AQ57" s="176"/>
      <c r="AR57" s="176"/>
      <c r="AS57" s="174"/>
      <c r="AT57" s="178"/>
      <c r="AU57" s="22"/>
      <c r="AV57" s="23"/>
      <c r="AW57" s="23"/>
      <c r="AX57" s="23"/>
      <c r="AY57" s="22"/>
      <c r="AZ57" s="23"/>
      <c r="BA57" s="24"/>
      <c r="BB57" s="24"/>
      <c r="BC57" s="147"/>
      <c r="BD57" s="148"/>
      <c r="BE57" s="24"/>
      <c r="BF57" s="148"/>
    </row>
    <row r="58" spans="2:58" s="25" customFormat="1" ht="21" customHeight="1">
      <c r="B58" s="165"/>
      <c r="C58" s="167"/>
      <c r="D58" s="153"/>
      <c r="E58" s="147"/>
      <c r="F58" s="151"/>
      <c r="G58" s="153"/>
      <c r="H58" s="148"/>
      <c r="I58" s="171"/>
      <c r="J58" s="186"/>
      <c r="K58" s="10"/>
      <c r="L58" s="180"/>
      <c r="M58" s="180"/>
      <c r="N58" s="180"/>
      <c r="O58" s="187"/>
      <c r="P58" s="174"/>
      <c r="Q58" s="180"/>
      <c r="R58" s="182"/>
      <c r="S58" s="182"/>
      <c r="T58" s="182"/>
      <c r="U58" s="184"/>
      <c r="V58" s="174"/>
      <c r="W58" s="11"/>
      <c r="X58" s="12"/>
      <c r="Y58" s="12"/>
      <c r="Z58" s="12"/>
      <c r="AA58" s="13"/>
      <c r="AB58" s="14" t="str">
        <f>IF(AA58=[1]Controles!$D$5,[1]Controles!$E$5,IF(AA58=[1]Controles!$D$6,[1]Controles!$E$6,IF(AA58=[1]Controles!$D$7,[1]Controles!$E$7," ")))</f>
        <v xml:space="preserve"> </v>
      </c>
      <c r="AC58" s="13"/>
      <c r="AD58" s="15" t="str">
        <f>IF(AC58=[1]Controles!$D$8,[1]Controles!$E$8,IF(AC58=[1]Controles!$D$9,[1]Controles!$E$9," "))</f>
        <v xml:space="preserve"> </v>
      </c>
      <c r="AE58" s="15" t="str">
        <f t="shared" si="10"/>
        <v/>
      </c>
      <c r="AF58" s="13"/>
      <c r="AG58" s="13"/>
      <c r="AH58" s="13"/>
      <c r="AI58" s="16" t="str">
        <f>+IF(AA58=[1]Controles!$D$5,[1]Controles!$N$5,IF(AA58=[1]Controles!$D$6,[1]Controles!$N$6,IF(AA58=[1]Controles!$D$7,[1]Controles!$N$7," ")))</f>
        <v xml:space="preserve"> </v>
      </c>
      <c r="AJ58" s="17" t="str">
        <f>IFERROR(IF(AND(AI57=[1]Controles!$N$5,AI58=[1]Controles!$N$5),(AJ57-(+AJ57*AE58)),IF(AND(AI57=[1]Controles!$N$7,AI58=[1]Controles!$N$5),(AJ56-(+AJ56*AE58)),IF(AI58=[1]Controles!$N$7,AJ57,""))),"")</f>
        <v/>
      </c>
      <c r="AK58" s="17" t="str">
        <f>IFERROR(IF(AND(AI57=[1]Controles!$N$7,AI58=[1]Controles!$N$7),(AK57-(+AK57*AE58)),IF(AND(AI57=[1]Controles!$N$5,AI58=[1]Controles!$N$7),(AK56-(+AK56*AE58)),IF(AI58=[1]Controles!$N$5,AK57,""))),"")</f>
        <v/>
      </c>
      <c r="AL58" s="18" t="str">
        <f t="shared" si="21"/>
        <v/>
      </c>
      <c r="AM58" s="18" t="str">
        <f t="shared" si="21"/>
        <v/>
      </c>
      <c r="AN58" s="19" t="str">
        <f t="shared" si="22"/>
        <v xml:space="preserve"> </v>
      </c>
      <c r="AO58" s="20" t="str">
        <f>IFERROR(VLOOKUP(AN58,'[1]Matriz Calificación'!$C$54:$F$78,2,FALSE),"")</f>
        <v/>
      </c>
      <c r="AP58" s="21" t="str">
        <f>IFERROR(VLOOKUP(AO58,'[1]Matriz Calificación'!$D$54:$I$78,4,FALSE)," ")</f>
        <v xml:space="preserve"> </v>
      </c>
      <c r="AQ58" s="176"/>
      <c r="AR58" s="176"/>
      <c r="AS58" s="174"/>
      <c r="AT58" s="178"/>
      <c r="AU58" s="22"/>
      <c r="AV58" s="23"/>
      <c r="AW58" s="23"/>
      <c r="AX58" s="23"/>
      <c r="AY58" s="22"/>
      <c r="AZ58" s="23"/>
      <c r="BA58" s="24"/>
      <c r="BB58" s="24"/>
      <c r="BC58" s="147"/>
      <c r="BD58" s="148"/>
      <c r="BE58" s="24"/>
      <c r="BF58" s="148"/>
    </row>
    <row r="59" spans="2:58" s="25" customFormat="1" ht="21" customHeight="1">
      <c r="B59" s="165"/>
      <c r="C59" s="167"/>
      <c r="D59" s="153"/>
      <c r="E59" s="147"/>
      <c r="F59" s="151"/>
      <c r="G59" s="153"/>
      <c r="H59" s="148"/>
      <c r="I59" s="171"/>
      <c r="J59" s="186"/>
      <c r="K59" s="10"/>
      <c r="L59" s="180"/>
      <c r="M59" s="180"/>
      <c r="N59" s="180"/>
      <c r="O59" s="187"/>
      <c r="P59" s="174"/>
      <c r="Q59" s="180"/>
      <c r="R59" s="182"/>
      <c r="S59" s="182"/>
      <c r="T59" s="182"/>
      <c r="U59" s="184"/>
      <c r="V59" s="174"/>
      <c r="W59" s="11"/>
      <c r="X59" s="12"/>
      <c r="Y59" s="12"/>
      <c r="Z59" s="12"/>
      <c r="AA59" s="13"/>
      <c r="AB59" s="14" t="str">
        <f>IF(AA59=[1]Controles!$D$5,[1]Controles!$E$5,IF(AA59=[1]Controles!$D$6,[1]Controles!$E$6,IF(AA59=[1]Controles!$D$7,[1]Controles!$E$7," ")))</f>
        <v xml:space="preserve"> </v>
      </c>
      <c r="AC59" s="13"/>
      <c r="AD59" s="15" t="str">
        <f>IF(AC59=[1]Controles!$D$8,[1]Controles!$E$8,IF(AC59=[1]Controles!$D$9,[1]Controles!$E$9," "))</f>
        <v xml:space="preserve"> </v>
      </c>
      <c r="AE59" s="15" t="str">
        <f t="shared" si="10"/>
        <v/>
      </c>
      <c r="AF59" s="13"/>
      <c r="AG59" s="13"/>
      <c r="AH59" s="13"/>
      <c r="AI59" s="16" t="str">
        <f>+IF(AA59=[1]Controles!$D$5,[1]Controles!$N$5,IF(AA59=[1]Controles!$D$6,[1]Controles!$N$6,IF(AA59=[1]Controles!$D$7,[1]Controles!$N$7," ")))</f>
        <v xml:space="preserve"> </v>
      </c>
      <c r="AJ59" s="17" t="str">
        <f>IFERROR(IF(AND(AI58=[1]Controles!$N$5,AI59=[1]Controles!$N$5),(AJ58-(+AJ58*AE59)),IF(AND(AI58=[1]Controles!$N$7,AI59=[1]Controles!$N$5),(AJ57-(+AJ57*AE59)),IF(AI59=[1]Controles!$N$7,AJ58,""))),"")</f>
        <v/>
      </c>
      <c r="AK59" s="17" t="str">
        <f>IFERROR(IF(AND(AI58=[1]Controles!$N$7,AI59=[1]Controles!$N$7),(AK58-(+AK58*AE59)),IF(AND(AI58=[1]Controles!$N$5,AI59=[1]Controles!$N$7),(AK57-(+AK57*AE59)),IF(AI59=[1]Controles!$N$5,AK58,""))),"")</f>
        <v/>
      </c>
      <c r="AL59" s="18" t="str">
        <f t="shared" si="21"/>
        <v/>
      </c>
      <c r="AM59" s="18" t="str">
        <f t="shared" si="21"/>
        <v/>
      </c>
      <c r="AN59" s="19" t="str">
        <f t="shared" si="22"/>
        <v xml:space="preserve"> </v>
      </c>
      <c r="AO59" s="20" t="str">
        <f>IFERROR(VLOOKUP(AN59,'[1]Matriz Calificación'!$C$54:$F$78,2,FALSE),"")</f>
        <v/>
      </c>
      <c r="AP59" s="21" t="str">
        <f>IFERROR(VLOOKUP(AO59,'[1]Matriz Calificación'!$D$54:$I$78,4,FALSE)," ")</f>
        <v xml:space="preserve"> </v>
      </c>
      <c r="AQ59" s="176"/>
      <c r="AR59" s="176"/>
      <c r="AS59" s="174"/>
      <c r="AT59" s="178"/>
      <c r="AU59" s="22"/>
      <c r="AV59" s="23"/>
      <c r="AW59" s="23"/>
      <c r="AX59" s="23"/>
      <c r="AY59" s="22"/>
      <c r="AZ59" s="23"/>
      <c r="BA59" s="24"/>
      <c r="BB59" s="24"/>
      <c r="BC59" s="147"/>
      <c r="BD59" s="148"/>
      <c r="BE59" s="24"/>
      <c r="BF59" s="148"/>
    </row>
    <row r="60" spans="2:58" s="25" customFormat="1" ht="21" customHeight="1">
      <c r="B60" s="165"/>
      <c r="C60" s="167"/>
      <c r="D60" s="153"/>
      <c r="E60" s="147"/>
      <c r="F60" s="151"/>
      <c r="G60" s="153"/>
      <c r="H60" s="148"/>
      <c r="I60" s="171"/>
      <c r="J60" s="186"/>
      <c r="K60" s="10"/>
      <c r="L60" s="180"/>
      <c r="M60" s="180"/>
      <c r="N60" s="180"/>
      <c r="O60" s="187"/>
      <c r="P60" s="174"/>
      <c r="Q60" s="180"/>
      <c r="R60" s="182"/>
      <c r="S60" s="182"/>
      <c r="T60" s="182"/>
      <c r="U60" s="184"/>
      <c r="V60" s="174"/>
      <c r="W60" s="11"/>
      <c r="X60" s="12"/>
      <c r="Y60" s="12"/>
      <c r="Z60" s="12"/>
      <c r="AA60" s="13"/>
      <c r="AB60" s="14" t="str">
        <f>IF(AA60=[1]Controles!$D$5,[1]Controles!$E$5,IF(AA60=[1]Controles!$D$6,[1]Controles!$E$6,IF(AA60=[1]Controles!$D$7,[1]Controles!$E$7," ")))</f>
        <v xml:space="preserve"> </v>
      </c>
      <c r="AC60" s="13"/>
      <c r="AD60" s="15" t="str">
        <f>IF(AC60=[1]Controles!$D$8,[1]Controles!$E$8,IF(AC60=[1]Controles!$D$9,[1]Controles!$E$9," "))</f>
        <v xml:space="preserve"> </v>
      </c>
      <c r="AE60" s="15" t="str">
        <f t="shared" si="10"/>
        <v/>
      </c>
      <c r="AF60" s="13"/>
      <c r="AG60" s="13"/>
      <c r="AH60" s="13"/>
      <c r="AI60" s="16" t="str">
        <f>+IF(AA60=[1]Controles!$D$5,[1]Controles!$N$5,IF(AA60=[1]Controles!$D$6,[1]Controles!$N$6,IF(AA60=[1]Controles!$D$7,[1]Controles!$N$7," ")))</f>
        <v xml:space="preserve"> </v>
      </c>
      <c r="AJ60" s="17" t="str">
        <f>IFERROR(IF(AND(AI59=[1]Controles!$N$5,AI60=[1]Controles!$N$5),(AJ59-(+AJ59*AE60)),IF(AND(AI59=[1]Controles!$N$7,AI60=[1]Controles!$N$5),(AJ58-(+AJ58*AE60)),IF(AI60=[1]Controles!$N$7,AJ59,""))),"")</f>
        <v/>
      </c>
      <c r="AK60" s="17" t="str">
        <f>IFERROR(IF(AND(AI59=[1]Controles!$N$7,AI60=[1]Controles!$N$7),(AK59-(+AK59*AE60)),IF(AND(AI59=[1]Controles!$N$5,AI60=[1]Controles!$N$7),(AK58-(+AK58*AE60)),IF(AI60=[1]Controles!$N$5,AK59,""))),"")</f>
        <v/>
      </c>
      <c r="AL60" s="18" t="str">
        <f t="shared" si="21"/>
        <v/>
      </c>
      <c r="AM60" s="18" t="str">
        <f t="shared" si="21"/>
        <v/>
      </c>
      <c r="AN60" s="19" t="str">
        <f t="shared" si="22"/>
        <v xml:space="preserve"> </v>
      </c>
      <c r="AO60" s="20" t="str">
        <f>IFERROR(VLOOKUP(AN60,'[1]Matriz Calificación'!$C$54:$F$78,2,FALSE),"")</f>
        <v/>
      </c>
      <c r="AP60" s="21" t="str">
        <f>IFERROR(VLOOKUP(AO60,'[1]Matriz Calificación'!$D$54:$I$78,4,FALSE)," ")</f>
        <v xml:space="preserve"> </v>
      </c>
      <c r="AQ60" s="176"/>
      <c r="AR60" s="176"/>
      <c r="AS60" s="174"/>
      <c r="AT60" s="178"/>
      <c r="AU60" s="22"/>
      <c r="AV60" s="23"/>
      <c r="AW60" s="23"/>
      <c r="AX60" s="23"/>
      <c r="AY60" s="22"/>
      <c r="AZ60" s="23"/>
      <c r="BA60" s="24"/>
      <c r="BB60" s="24"/>
      <c r="BC60" s="147"/>
      <c r="BD60" s="148"/>
      <c r="BE60" s="24"/>
      <c r="BF60" s="148"/>
    </row>
    <row r="61" spans="2:58" s="25" customFormat="1" ht="21" customHeight="1">
      <c r="B61" s="165"/>
      <c r="C61" s="167"/>
      <c r="D61" s="153"/>
      <c r="E61" s="147"/>
      <c r="F61" s="151"/>
      <c r="G61" s="153"/>
      <c r="H61" s="148"/>
      <c r="I61" s="171"/>
      <c r="J61" s="186"/>
      <c r="K61" s="10"/>
      <c r="L61" s="180"/>
      <c r="M61" s="180"/>
      <c r="N61" s="180"/>
      <c r="O61" s="187"/>
      <c r="P61" s="174"/>
      <c r="Q61" s="180"/>
      <c r="R61" s="182"/>
      <c r="S61" s="182"/>
      <c r="T61" s="182"/>
      <c r="U61" s="184"/>
      <c r="V61" s="174"/>
      <c r="W61" s="11"/>
      <c r="X61" s="12"/>
      <c r="Y61" s="12"/>
      <c r="Z61" s="12"/>
      <c r="AA61" s="13"/>
      <c r="AB61" s="14" t="str">
        <f>IF(AA61=[1]Controles!$D$5,[1]Controles!$E$5,IF(AA61=[1]Controles!$D$6,[1]Controles!$E$6,IF(AA61=[1]Controles!$D$7,[1]Controles!$E$7," ")))</f>
        <v xml:space="preserve"> </v>
      </c>
      <c r="AC61" s="13"/>
      <c r="AD61" s="15" t="str">
        <f>IF(AC61=[1]Controles!$D$8,[1]Controles!$E$8,IF(AC61=[1]Controles!$D$9,[1]Controles!$E$9," "))</f>
        <v xml:space="preserve"> </v>
      </c>
      <c r="AE61" s="15" t="str">
        <f t="shared" si="10"/>
        <v/>
      </c>
      <c r="AF61" s="13"/>
      <c r="AG61" s="13"/>
      <c r="AH61" s="13"/>
      <c r="AI61" s="16" t="str">
        <f>+IF(AA61=[1]Controles!$D$5,[1]Controles!$N$5,IF(AA61=[1]Controles!$D$6,[1]Controles!$N$6,IF(AA61=[1]Controles!$D$7,[1]Controles!$N$7," ")))</f>
        <v xml:space="preserve"> </v>
      </c>
      <c r="AJ61" s="17" t="str">
        <f>IFERROR(IF(AND(AI60=[1]Controles!$N$5,AI61=[1]Controles!$N$5),(AJ60-(+AJ60*AE61)),IF(AND(AI60=[1]Controles!$N$7,AI61=[1]Controles!$N$5),(AJ59-(+AJ59*AE61)),IF(AI61=[1]Controles!$N$7,AJ60,""))),"")</f>
        <v/>
      </c>
      <c r="AK61" s="17" t="str">
        <f>IFERROR(IF(AND(AI60=[1]Controles!$N$7,AI61=[1]Controles!$N$7),(AK60-(+AK60*AE61)),IF(AND(AI60=[1]Controles!$N$5,AI61=[1]Controles!$N$7),(AK59-(+AK59*AE61)),IF(AI61=[1]Controles!$N$5,AK60,""))),"")</f>
        <v/>
      </c>
      <c r="AL61" s="18" t="str">
        <f t="shared" si="21"/>
        <v/>
      </c>
      <c r="AM61" s="18" t="str">
        <f t="shared" si="21"/>
        <v/>
      </c>
      <c r="AN61" s="19" t="str">
        <f t="shared" si="22"/>
        <v xml:space="preserve"> </v>
      </c>
      <c r="AO61" s="20" t="str">
        <f>IFERROR(VLOOKUP(AN61,'[1]Matriz Calificación'!$C$54:$F$78,2,FALSE),"")</f>
        <v/>
      </c>
      <c r="AP61" s="21" t="str">
        <f>IFERROR(VLOOKUP(AO61,'[1]Matriz Calificación'!$D$54:$I$78,4,FALSE)," ")</f>
        <v xml:space="preserve"> </v>
      </c>
      <c r="AQ61" s="176"/>
      <c r="AR61" s="176"/>
      <c r="AS61" s="174"/>
      <c r="AT61" s="178"/>
      <c r="AU61" s="22"/>
      <c r="AV61" s="23"/>
      <c r="AW61" s="23"/>
      <c r="AX61" s="23"/>
      <c r="AY61" s="22"/>
      <c r="AZ61" s="23"/>
      <c r="BA61" s="24"/>
      <c r="BB61" s="24"/>
      <c r="BC61" s="147"/>
      <c r="BD61" s="148"/>
      <c r="BE61" s="24"/>
      <c r="BF61" s="148"/>
    </row>
    <row r="62" spans="2:58" s="25" customFormat="1" ht="21" customHeight="1">
      <c r="B62" s="165"/>
      <c r="C62" s="167"/>
      <c r="D62" s="153"/>
      <c r="E62" s="147"/>
      <c r="F62" s="151"/>
      <c r="G62" s="153"/>
      <c r="H62" s="148"/>
      <c r="I62" s="171"/>
      <c r="J62" s="186"/>
      <c r="K62" s="10"/>
      <c r="L62" s="180"/>
      <c r="M62" s="180"/>
      <c r="N62" s="180"/>
      <c r="O62" s="187"/>
      <c r="P62" s="174"/>
      <c r="Q62" s="180"/>
      <c r="R62" s="182"/>
      <c r="S62" s="182"/>
      <c r="T62" s="182"/>
      <c r="U62" s="184"/>
      <c r="V62" s="174"/>
      <c r="W62" s="11"/>
      <c r="X62" s="12"/>
      <c r="Y62" s="12"/>
      <c r="Z62" s="12"/>
      <c r="AA62" s="13"/>
      <c r="AB62" s="14" t="str">
        <f>IF(AA62=[1]Controles!$D$5,[1]Controles!$E$5,IF(AA62=[1]Controles!$D$6,[1]Controles!$E$6,IF(AA62=[1]Controles!$D$7,[1]Controles!$E$7," ")))</f>
        <v xml:space="preserve"> </v>
      </c>
      <c r="AC62" s="13"/>
      <c r="AD62" s="15" t="str">
        <f>IF(AC62=[1]Controles!$D$8,[1]Controles!$E$8,IF(AC62=[1]Controles!$D$9,[1]Controles!$E$9," "))</f>
        <v xml:space="preserve"> </v>
      </c>
      <c r="AE62" s="15" t="str">
        <f t="shared" si="10"/>
        <v/>
      </c>
      <c r="AF62" s="13"/>
      <c r="AG62" s="13"/>
      <c r="AH62" s="13"/>
      <c r="AI62" s="16" t="str">
        <f>+IF(AA62=[1]Controles!$D$5,[1]Controles!$N$5,IF(AA62=[1]Controles!$D$6,[1]Controles!$N$6,IF(AA62=[1]Controles!$D$7,[1]Controles!$N$7," ")))</f>
        <v xml:space="preserve"> </v>
      </c>
      <c r="AJ62" s="17" t="str">
        <f>IFERROR(IF(AND(AI61=[1]Controles!$N$5,AI62=[1]Controles!$N$5),(AJ61-(+AJ61*AE62)),IF(AND(AI61=[1]Controles!$N$7,AI62=[1]Controles!$N$5),(AJ60-(+AJ60*AE62)),IF(AI62=[1]Controles!$N$7,AJ61,""))),"")</f>
        <v/>
      </c>
      <c r="AK62" s="17" t="str">
        <f>IFERROR(IF(AND(AI61=[1]Controles!$N$7,AI62=[1]Controles!$N$7),(AK61-(+AK61*AE62)),IF(AND(AI61=[1]Controles!$N$5,AI62=[1]Controles!$N$7),(AK60-(+AK60*AE62)),IF(AI62=[1]Controles!$N$5,AK61,""))),"")</f>
        <v/>
      </c>
      <c r="AL62" s="18" t="str">
        <f t="shared" si="21"/>
        <v/>
      </c>
      <c r="AM62" s="18" t="str">
        <f t="shared" si="21"/>
        <v/>
      </c>
      <c r="AN62" s="19" t="str">
        <f t="shared" si="22"/>
        <v xml:space="preserve"> </v>
      </c>
      <c r="AO62" s="20" t="str">
        <f>IFERROR(VLOOKUP(AN62,'[1]Matriz Calificación'!$C$54:$F$78,2,FALSE),"")</f>
        <v/>
      </c>
      <c r="AP62" s="21" t="str">
        <f>IFERROR(VLOOKUP(AO62,'[1]Matriz Calificación'!$D$54:$I$78,4,FALSE)," ")</f>
        <v xml:space="preserve"> </v>
      </c>
      <c r="AQ62" s="176"/>
      <c r="AR62" s="176"/>
      <c r="AS62" s="174"/>
      <c r="AT62" s="178"/>
      <c r="AU62" s="22"/>
      <c r="AV62" s="12"/>
      <c r="AW62" s="26"/>
      <c r="AX62" s="26"/>
      <c r="AY62" s="22"/>
      <c r="AZ62" s="23"/>
      <c r="BA62" s="24"/>
      <c r="BB62" s="24"/>
      <c r="BC62" s="147"/>
      <c r="BD62" s="148"/>
      <c r="BE62" s="24"/>
      <c r="BF62" s="148"/>
    </row>
    <row r="63" spans="2:58" s="25" customFormat="1" ht="21" customHeight="1">
      <c r="B63" s="165"/>
      <c r="C63" s="167"/>
      <c r="D63" s="153"/>
      <c r="E63" s="147"/>
      <c r="F63" s="151"/>
      <c r="G63" s="153"/>
      <c r="H63" s="148"/>
      <c r="I63" s="171"/>
      <c r="J63" s="186"/>
      <c r="K63" s="10"/>
      <c r="L63" s="180"/>
      <c r="M63" s="180"/>
      <c r="N63" s="180"/>
      <c r="O63" s="187"/>
      <c r="P63" s="174"/>
      <c r="Q63" s="180"/>
      <c r="R63" s="182"/>
      <c r="S63" s="182"/>
      <c r="T63" s="182"/>
      <c r="U63" s="184"/>
      <c r="V63" s="174"/>
      <c r="W63" s="11"/>
      <c r="X63" s="12"/>
      <c r="Y63" s="12"/>
      <c r="Z63" s="12"/>
      <c r="AA63" s="13"/>
      <c r="AB63" s="14" t="str">
        <f>IF(AA63=[1]Controles!$D$5,[1]Controles!$E$5,IF(AA63=[1]Controles!$D$6,[1]Controles!$E$6,IF(AA63=[1]Controles!$D$7,[1]Controles!$E$7," ")))</f>
        <v xml:space="preserve"> </v>
      </c>
      <c r="AC63" s="13"/>
      <c r="AD63" s="15" t="str">
        <f>IF(AC63=[1]Controles!$D$8,[1]Controles!$E$8,IF(AC63=[1]Controles!$D$9,[1]Controles!$E$9," "))</f>
        <v xml:space="preserve"> </v>
      </c>
      <c r="AE63" s="15" t="str">
        <f t="shared" si="10"/>
        <v/>
      </c>
      <c r="AF63" s="13"/>
      <c r="AG63" s="13"/>
      <c r="AH63" s="13"/>
      <c r="AI63" s="16" t="str">
        <f>+IF(AA63=[1]Controles!$D$5,[1]Controles!$N$5,IF(AA63=[1]Controles!$D$6,[1]Controles!$N$6,IF(AA63=[1]Controles!$D$7,[1]Controles!$N$7," ")))</f>
        <v xml:space="preserve"> </v>
      </c>
      <c r="AJ63" s="17" t="str">
        <f>IFERROR(IF(AND(AI62=[1]Controles!$N$5,AI63=[1]Controles!$N$5),(AJ62-(+AJ62*AE63)),IF(AND(AI62=[1]Controles!$N$7,AI63=[1]Controles!$N$5),(AJ61-(+AJ61*AE63)),IF(AI63=[1]Controles!$N$7,AJ62,""))),"")</f>
        <v/>
      </c>
      <c r="AK63" s="17" t="str">
        <f>IFERROR(IF(AND(AI62=[1]Controles!$N$7,AI63=[1]Controles!$N$7),(AK62-(+AK62*AE63)),IF(AND(AI62=[1]Controles!$N$5,AI63=[1]Controles!$N$7),(AK61-(+AK61*AE63)),IF(AI63=[1]Controles!$N$5,AK62,""))),"")</f>
        <v/>
      </c>
      <c r="AL63" s="18" t="str">
        <f t="shared" si="21"/>
        <v/>
      </c>
      <c r="AM63" s="18" t="str">
        <f t="shared" si="21"/>
        <v/>
      </c>
      <c r="AN63" s="19" t="str">
        <f t="shared" si="22"/>
        <v xml:space="preserve"> </v>
      </c>
      <c r="AO63" s="20" t="str">
        <f>IFERROR(VLOOKUP(AN63,'[1]Matriz Calificación'!$C$54:$F$78,2,FALSE),"")</f>
        <v/>
      </c>
      <c r="AP63" s="21" t="str">
        <f>IFERROR(VLOOKUP(AO63,'[1]Matriz Calificación'!$D$54:$I$78,4,FALSE)," ")</f>
        <v xml:space="preserve"> </v>
      </c>
      <c r="AQ63" s="176"/>
      <c r="AR63" s="176"/>
      <c r="AS63" s="174"/>
      <c r="AT63" s="178"/>
      <c r="AU63" s="22"/>
      <c r="AV63" s="12"/>
      <c r="AW63" s="26"/>
      <c r="AX63" s="26"/>
      <c r="AY63" s="22"/>
      <c r="AZ63" s="23"/>
      <c r="BA63" s="24"/>
      <c r="BB63" s="24"/>
      <c r="BC63" s="147"/>
      <c r="BD63" s="148"/>
      <c r="BE63" s="24"/>
      <c r="BF63" s="148"/>
    </row>
    <row r="64" spans="2:58" s="25" customFormat="1" ht="21" customHeight="1">
      <c r="B64" s="152"/>
      <c r="C64" s="168"/>
      <c r="D64" s="153"/>
      <c r="E64" s="147"/>
      <c r="F64" s="151"/>
      <c r="G64" s="153"/>
      <c r="H64" s="148"/>
      <c r="I64" s="172"/>
      <c r="J64" s="186"/>
      <c r="K64" s="10"/>
      <c r="L64" s="180"/>
      <c r="M64" s="180"/>
      <c r="N64" s="180"/>
      <c r="O64" s="188"/>
      <c r="P64" s="174"/>
      <c r="Q64" s="180"/>
      <c r="R64" s="182"/>
      <c r="S64" s="182"/>
      <c r="T64" s="182"/>
      <c r="U64" s="184"/>
      <c r="V64" s="174"/>
      <c r="W64" s="11"/>
      <c r="X64" s="12"/>
      <c r="Y64" s="12"/>
      <c r="Z64" s="12"/>
      <c r="AA64" s="13"/>
      <c r="AB64" s="14" t="str">
        <f>IF(AA64=[1]Controles!$D$5,[1]Controles!$E$5,IF(AA64=[1]Controles!$D$6,[1]Controles!$E$6,IF(AA64=[1]Controles!$D$7,[1]Controles!$E$7," ")))</f>
        <v xml:space="preserve"> </v>
      </c>
      <c r="AC64" s="13"/>
      <c r="AD64" s="15" t="str">
        <f>IF(AC64=[1]Controles!$D$8,[1]Controles!$E$8,IF(AC64=[1]Controles!$D$9,[1]Controles!$E$9," "))</f>
        <v xml:space="preserve"> </v>
      </c>
      <c r="AE64" s="15" t="str">
        <f t="shared" si="10"/>
        <v/>
      </c>
      <c r="AF64" s="13"/>
      <c r="AG64" s="13"/>
      <c r="AH64" s="13"/>
      <c r="AI64" s="16" t="str">
        <f>+IF(AA64=[1]Controles!$D$5,[1]Controles!$N$5,IF(AA64=[1]Controles!$D$6,[1]Controles!$N$6,IF(AA64=[1]Controles!$D$7,[1]Controles!$N$7," ")))</f>
        <v xml:space="preserve"> </v>
      </c>
      <c r="AJ64" s="17" t="str">
        <f>IFERROR(IF(AND(AI63=[1]Controles!$N$5,AI64=[1]Controles!$N$5),(AJ63-(+AJ63*AE64)),IF(AND(AI63=[1]Controles!$N$7,AI64=[1]Controles!$N$5),(AJ62-(+AJ62*AE64)),IF(AI64=[1]Controles!$N$7,AJ63,""))),"")</f>
        <v/>
      </c>
      <c r="AK64" s="17" t="str">
        <f>IFERROR(IF(AND(AI63=[1]Controles!$N$7,AI64=[1]Controles!$N$7),(AK63-(+AK63*AE64)),IF(AND(AI63=[1]Controles!$N$5,AI64=[1]Controles!$N$7),(AK62-(+AK62*AE64)),IF(AI64=[1]Controles!$N$5,AK63,""))),"")</f>
        <v/>
      </c>
      <c r="AL64" s="18" t="str">
        <f t="shared" si="21"/>
        <v/>
      </c>
      <c r="AM64" s="18" t="str">
        <f t="shared" si="21"/>
        <v/>
      </c>
      <c r="AN64" s="19" t="str">
        <f t="shared" si="22"/>
        <v xml:space="preserve"> </v>
      </c>
      <c r="AO64" s="20" t="str">
        <f>IFERROR(VLOOKUP(AN64,'[1]Matriz Calificación'!$C$54:$F$78,2,FALSE),"")</f>
        <v/>
      </c>
      <c r="AP64" s="21" t="str">
        <f>IFERROR(VLOOKUP(AO64,'[1]Matriz Calificación'!$D$54:$I$78,4,FALSE)," ")</f>
        <v xml:space="preserve"> </v>
      </c>
      <c r="AQ64" s="175"/>
      <c r="AR64" s="175"/>
      <c r="AS64" s="174"/>
      <c r="AT64" s="178"/>
      <c r="AU64" s="22"/>
      <c r="AV64" s="12"/>
      <c r="AW64" s="30"/>
      <c r="AX64" s="30"/>
      <c r="AY64" s="22"/>
      <c r="AZ64" s="23"/>
      <c r="BA64" s="24"/>
      <c r="BB64" s="24"/>
      <c r="BC64" s="147"/>
      <c r="BD64" s="148"/>
      <c r="BE64" s="24"/>
      <c r="BF64" s="148"/>
    </row>
    <row r="65" spans="2:58" s="25" customFormat="1" ht="21" customHeight="1">
      <c r="B65" s="164"/>
      <c r="C65" s="166" t="str">
        <f>+IFERROR(VLOOKUP(B65,[1]INF!$A$2:$B$82,2,FALSE)," ")</f>
        <v xml:space="preserve"> </v>
      </c>
      <c r="D65" s="153"/>
      <c r="E65" s="147"/>
      <c r="F65" s="169"/>
      <c r="G65" s="153"/>
      <c r="H65" s="148"/>
      <c r="I65" s="170"/>
      <c r="J65" s="186" t="str">
        <f t="shared" ref="J65" si="23">IF(G65&lt;&gt;"",CONCATENATE("Posibilidad de ",G65," por"," ",H65," debido a"," ",I65),"")</f>
        <v/>
      </c>
      <c r="K65" s="10"/>
      <c r="L65" s="180"/>
      <c r="M65" s="180"/>
      <c r="N65" s="180"/>
      <c r="O65" s="187"/>
      <c r="P65" s="174" t="str">
        <f>IF(O65="","",IF(O65&lt;=2,[1]Probabilidad!$B$8,IF(O65&lt;=11.999,[1]Probabilidad!$B$7,IF(O65&lt;=48,[1]Probabilidad!$B$6,IF(O65&lt;=239.999,[1]Probabilidad!$B$5,IF(O65&gt;=240,[1]Probabilidad!$B$4,""))))))</f>
        <v/>
      </c>
      <c r="Q65" s="180"/>
      <c r="R65" s="182" t="str">
        <f>IFERROR(VLOOKUP(P65,[1]Probabilidad!$B$4:$C$8,2,FALSE),"")</f>
        <v/>
      </c>
      <c r="S65" s="182" t="str">
        <f>IFERROR(VLOOKUP(Q65,[1]Impacto!$B$4:$C$16,2,FALSE),"")</f>
        <v/>
      </c>
      <c r="T65" s="182" t="str">
        <f t="shared" ref="T65" si="24">IFERROR(VALUE((R65&amp;""&amp;S65))," ")</f>
        <v xml:space="preserve"> </v>
      </c>
      <c r="U65" s="184" t="str">
        <f>IFERROR(VLOOKUP(T65,'[1]Matriz Calificación'!$C$54:$D$78,2,FALSE)," ")</f>
        <v xml:space="preserve"> </v>
      </c>
      <c r="V65" s="174" t="str">
        <f>IFERROR(VLOOKUP(T65,'[1]Matriz Calificación'!$C$54:$F$78,3,FALSE)," ")</f>
        <v xml:space="preserve"> </v>
      </c>
      <c r="W65" s="11"/>
      <c r="X65" s="12"/>
      <c r="Y65" s="12"/>
      <c r="Z65" s="12"/>
      <c r="AA65" s="13"/>
      <c r="AB65" s="14" t="str">
        <f>IF(AA65=[1]Controles!$D$5,[1]Controles!$E$5,IF(AA65=[1]Controles!$D$6,[1]Controles!$E$6,IF(AA65=[1]Controles!$D$7,[1]Controles!$E$7," ")))</f>
        <v xml:space="preserve"> </v>
      </c>
      <c r="AC65" s="13"/>
      <c r="AD65" s="15" t="str">
        <f>IF(AC65=[1]Controles!$D$8,[1]Controles!$E$8,IF(AC65=[1]Controles!$D$9,[1]Controles!$E$9," "))</f>
        <v xml:space="preserve"> </v>
      </c>
      <c r="AE65" s="15" t="str">
        <f t="shared" si="10"/>
        <v/>
      </c>
      <c r="AF65" s="13"/>
      <c r="AG65" s="13"/>
      <c r="AH65" s="13"/>
      <c r="AI65" s="16" t="str">
        <f>+IF(AA65=[1]Controles!$D$5,[1]Controles!$N$5,IF(AA65=[1]Controles!$D$6,[1]Controles!$N$6,IF(AA65=[1]Controles!$D$7,[1]Controles!$N$7," ")))</f>
        <v xml:space="preserve"> </v>
      </c>
      <c r="AJ65" s="17" t="str">
        <f>IFERROR(IF(AI65=[1]Controles!$N$5,(($R$65-($R$65*AE65))),IF(AI65=[1]Controles!$N$7,$R$65,""))," ")</f>
        <v/>
      </c>
      <c r="AK65" s="17" t="str">
        <f>IFERROR(IF(AI65=[1]Controles!$N$7,(($S$65-($S$65*AE65))),IF(AI65=[1]Controles!$N$5,$S$65,""))," ")</f>
        <v/>
      </c>
      <c r="AL65" s="18" t="str">
        <f>IFERROR(IF(AJ65="","",IF(AJ65&lt;=20,"20",IF(AJ65&lt;=40,"40",IF(AJ65&lt;=60,"60",IF(AJ65&lt;=80,"80","100"))))),"")</f>
        <v/>
      </c>
      <c r="AM65" s="18" t="str">
        <f>IFERROR(IF(AK65="","",IF(AK65&lt;=20,"20",IF(AK65&lt;=40,"40",IF(AK65&lt;=60,"60",IF(AK65&lt;=80,"80","100"))))),"")</f>
        <v/>
      </c>
      <c r="AN65" s="19" t="str">
        <f>IFERROR(VALUE((AL65&amp;""&amp;AM65))," ")</f>
        <v xml:space="preserve"> </v>
      </c>
      <c r="AO65" s="20" t="str">
        <f>IFERROR(VLOOKUP(AN65,'[1]Matriz Calificación'!$C$54:$F$78,2,FALSE),"")</f>
        <v/>
      </c>
      <c r="AP65" s="21" t="str">
        <f>IFERROR(VLOOKUP(AO65,'[1]Matriz Calificación'!$D$54:$I$78,4,FALSE)," ")</f>
        <v xml:space="preserve"> </v>
      </c>
      <c r="AQ65" s="189" t="e" cm="1" vm="1">
        <f t="array" aca="1" ref="AQ65" ca="1">INDEX(AN65:AN73,COUNT(AN65:AN73))</f>
        <v>#VALUE!</v>
      </c>
      <c r="AR65" s="189" t="str">
        <f ca="1">IFERROR(VLOOKUP(AQ65,'[1]Matriz Calificación'!$C$54:$F$78,2,FALSE),"")</f>
        <v/>
      </c>
      <c r="AS65" s="174" t="str">
        <f ca="1">IFERROR(VLOOKUP(AR65,'[1]Matriz Calificación'!$D$54:$I$78,4,FALSE)," ")</f>
        <v xml:space="preserve"> </v>
      </c>
      <c r="AT65" s="178" t="str">
        <f ca="1">IFERROR(VLOOKUP(AR65,'[1]Matriz Calificación'!$D$54:$I$78,5,FALSE)," ")</f>
        <v xml:space="preserve"> </v>
      </c>
      <c r="AU65" s="22"/>
      <c r="AV65" s="23"/>
      <c r="AW65" s="23"/>
      <c r="AX65" s="23"/>
      <c r="AY65" s="22"/>
      <c r="AZ65" s="23"/>
      <c r="BA65" s="24"/>
      <c r="BB65" s="24"/>
      <c r="BC65" s="147"/>
      <c r="BD65" s="148"/>
      <c r="BE65" s="24"/>
      <c r="BF65" s="148"/>
    </row>
    <row r="66" spans="2:58" s="25" customFormat="1" ht="21" customHeight="1">
      <c r="B66" s="165"/>
      <c r="C66" s="167"/>
      <c r="D66" s="153"/>
      <c r="E66" s="147"/>
      <c r="F66" s="151"/>
      <c r="G66" s="153"/>
      <c r="H66" s="148"/>
      <c r="I66" s="171"/>
      <c r="J66" s="186"/>
      <c r="K66" s="10"/>
      <c r="L66" s="180"/>
      <c r="M66" s="180"/>
      <c r="N66" s="180"/>
      <c r="O66" s="187"/>
      <c r="P66" s="174"/>
      <c r="Q66" s="180"/>
      <c r="R66" s="182"/>
      <c r="S66" s="182"/>
      <c r="T66" s="182"/>
      <c r="U66" s="184"/>
      <c r="V66" s="174"/>
      <c r="W66" s="11"/>
      <c r="X66" s="12"/>
      <c r="Y66" s="12"/>
      <c r="Z66" s="12"/>
      <c r="AA66" s="13"/>
      <c r="AB66" s="14" t="str">
        <f>IF(AA66=[1]Controles!$D$5,[1]Controles!$E$5,IF(AA66=[1]Controles!$D$6,[1]Controles!$E$6,IF(AA66=[1]Controles!$D$7,[1]Controles!$E$7," ")))</f>
        <v xml:space="preserve"> </v>
      </c>
      <c r="AC66" s="13"/>
      <c r="AD66" s="15" t="str">
        <f>IF(AC66=[1]Controles!$D$8,[1]Controles!$E$8,IF(AC66=[1]Controles!$D$9,[1]Controles!$E$9," "))</f>
        <v xml:space="preserve"> </v>
      </c>
      <c r="AE66" s="15" t="str">
        <f t="shared" si="10"/>
        <v/>
      </c>
      <c r="AF66" s="13"/>
      <c r="AG66" s="13"/>
      <c r="AH66" s="13"/>
      <c r="AI66" s="16" t="str">
        <f>+IF(AA66=[1]Controles!$D$5,[1]Controles!$N$5,IF(AA66=[1]Controles!$D$6,[1]Controles!$N$6,IF(AA66=[1]Controles!$D$7,[1]Controles!$N$7," ")))</f>
        <v xml:space="preserve"> </v>
      </c>
      <c r="AJ66" s="17" t="str">
        <f>IFERROR(IF(AND(AI65=[1]Controles!$N$5,AI66=[1]Controles!$N$5),(AJ65-(+AJ65*AE66)),IF(AI66=[1]Controles!$N$5,(R65-(+R65*AE66)),IF(AI66=[1]Controles!$N$7,AJ65,""))),"")</f>
        <v/>
      </c>
      <c r="AK66" s="17" t="str">
        <f>IFERROR(IF(AND(AI65=[1]Controles!$N$7,AI66=[1]Controles!$N$7),(AK65-(+AK65*AE66)),IF(AI66=[1]Controles!$N$7,($S$65-(+$S$65*AE66)),IF(AI66=[1]Controles!$N$5,AK65,""))),"")</f>
        <v/>
      </c>
      <c r="AL66" s="18" t="str">
        <f t="shared" ref="AL66:AM73" si="25">IFERROR(IF(AJ66="","",IF(AJ66&lt;=20,"20",IF(AJ66&lt;=40,"40",IF(AJ66&lt;=60,"60",IF(AJ66&lt;=80,"80","100"))))),"")</f>
        <v/>
      </c>
      <c r="AM66" s="18" t="str">
        <f t="shared" si="25"/>
        <v/>
      </c>
      <c r="AN66" s="19" t="str">
        <f t="shared" ref="AN66:AN73" si="26">IFERROR(VALUE((AL66&amp;""&amp;AM66))," ")</f>
        <v xml:space="preserve"> </v>
      </c>
      <c r="AO66" s="20" t="str">
        <f>IFERROR(VLOOKUP(AN66,'[1]Matriz Calificación'!$C$54:$F$78,2,FALSE),"")</f>
        <v/>
      </c>
      <c r="AP66" s="21" t="str">
        <f>IFERROR(VLOOKUP(AO66,'[1]Matriz Calificación'!$D$54:$I$78,4,FALSE)," ")</f>
        <v xml:space="preserve"> </v>
      </c>
      <c r="AQ66" s="176"/>
      <c r="AR66" s="176"/>
      <c r="AS66" s="174"/>
      <c r="AT66" s="178"/>
      <c r="AU66" s="22"/>
      <c r="AV66" s="23"/>
      <c r="AW66" s="23"/>
      <c r="AX66" s="23"/>
      <c r="AY66" s="22"/>
      <c r="AZ66" s="23"/>
      <c r="BA66" s="24"/>
      <c r="BB66" s="24"/>
      <c r="BC66" s="147"/>
      <c r="BD66" s="148"/>
      <c r="BE66" s="24"/>
      <c r="BF66" s="148"/>
    </row>
    <row r="67" spans="2:58" s="25" customFormat="1" ht="21" customHeight="1">
      <c r="B67" s="165"/>
      <c r="C67" s="167"/>
      <c r="D67" s="153"/>
      <c r="E67" s="147"/>
      <c r="F67" s="151"/>
      <c r="G67" s="153"/>
      <c r="H67" s="148"/>
      <c r="I67" s="171"/>
      <c r="J67" s="186"/>
      <c r="K67" s="10"/>
      <c r="L67" s="180"/>
      <c r="M67" s="180"/>
      <c r="N67" s="180"/>
      <c r="O67" s="187"/>
      <c r="P67" s="174"/>
      <c r="Q67" s="180"/>
      <c r="R67" s="182"/>
      <c r="S67" s="182"/>
      <c r="T67" s="182"/>
      <c r="U67" s="184"/>
      <c r="V67" s="174"/>
      <c r="W67" s="11"/>
      <c r="X67" s="12"/>
      <c r="Y67" s="12"/>
      <c r="Z67" s="12"/>
      <c r="AA67" s="13"/>
      <c r="AB67" s="14" t="str">
        <f>IF(AA67=[1]Controles!$D$5,[1]Controles!$E$5,IF(AA67=[1]Controles!$D$6,[1]Controles!$E$6,IF(AA67=[1]Controles!$D$7,[1]Controles!$E$7," ")))</f>
        <v xml:space="preserve"> </v>
      </c>
      <c r="AC67" s="13"/>
      <c r="AD67" s="15" t="str">
        <f>IF(AC67=[1]Controles!$D$8,[1]Controles!$E$8,IF(AC67=[1]Controles!$D$9,[1]Controles!$E$9," "))</f>
        <v xml:space="preserve"> </v>
      </c>
      <c r="AE67" s="15" t="str">
        <f t="shared" si="10"/>
        <v/>
      </c>
      <c r="AF67" s="13"/>
      <c r="AG67" s="13"/>
      <c r="AH67" s="13"/>
      <c r="AI67" s="16" t="str">
        <f>+IF(AA67=[1]Controles!$D$5,[1]Controles!$N$5,IF(AA67=[1]Controles!$D$6,[1]Controles!$N$6,IF(AA67=[1]Controles!$D$7,[1]Controles!$N$7," ")))</f>
        <v xml:space="preserve"> </v>
      </c>
      <c r="AJ67" s="17" t="str">
        <f>IFERROR(IF(AND(AI66=[1]Controles!$N$5,AI67=[1]Controles!$N$5),(AJ66-(+AJ66*AE67)),IF(AND(AI66=[1]Controles!$N$7,AI67=[1]Controles!$N$5),(AJ65-(+AJ65*AE67)),IF(AI67=[1]Controles!$N$7,AJ66,""))),"")</f>
        <v/>
      </c>
      <c r="AK67" s="17" t="str">
        <f>IFERROR(IF(AND(AI66=[1]Controles!$N$7,AI67=[1]Controles!$N$7),(AK66-(+AK66*AE67)),IF(AND(AI66=[1]Controles!$N$5,AI67=[1]Controles!$N$7),(AK65-(+AK65*AE67)),IF(AI67=[1]Controles!$N$5,AK66,""))),"")</f>
        <v/>
      </c>
      <c r="AL67" s="18" t="str">
        <f t="shared" si="25"/>
        <v/>
      </c>
      <c r="AM67" s="18" t="str">
        <f t="shared" si="25"/>
        <v/>
      </c>
      <c r="AN67" s="19" t="str">
        <f t="shared" si="26"/>
        <v xml:space="preserve"> </v>
      </c>
      <c r="AO67" s="20" t="str">
        <f>IFERROR(VLOOKUP(AN67,'[1]Matriz Calificación'!$C$54:$F$78,2,FALSE),"")</f>
        <v/>
      </c>
      <c r="AP67" s="21" t="str">
        <f>IFERROR(VLOOKUP(AO67,'[1]Matriz Calificación'!$D$54:$I$78,4,FALSE)," ")</f>
        <v xml:space="preserve"> </v>
      </c>
      <c r="AQ67" s="176"/>
      <c r="AR67" s="176"/>
      <c r="AS67" s="174"/>
      <c r="AT67" s="178"/>
      <c r="AU67" s="22"/>
      <c r="AV67" s="23"/>
      <c r="AW67" s="23"/>
      <c r="AX67" s="23"/>
      <c r="AY67" s="22"/>
      <c r="AZ67" s="23"/>
      <c r="BA67" s="24"/>
      <c r="BB67" s="24"/>
      <c r="BC67" s="147"/>
      <c r="BD67" s="148"/>
      <c r="BE67" s="24"/>
      <c r="BF67" s="148"/>
    </row>
    <row r="68" spans="2:58" s="25" customFormat="1" ht="21" customHeight="1">
      <c r="B68" s="165"/>
      <c r="C68" s="167"/>
      <c r="D68" s="153"/>
      <c r="E68" s="147"/>
      <c r="F68" s="151"/>
      <c r="G68" s="153"/>
      <c r="H68" s="148"/>
      <c r="I68" s="171"/>
      <c r="J68" s="186"/>
      <c r="K68" s="10"/>
      <c r="L68" s="180"/>
      <c r="M68" s="180"/>
      <c r="N68" s="180"/>
      <c r="O68" s="187"/>
      <c r="P68" s="174"/>
      <c r="Q68" s="180"/>
      <c r="R68" s="182"/>
      <c r="S68" s="182"/>
      <c r="T68" s="182"/>
      <c r="U68" s="184"/>
      <c r="V68" s="174"/>
      <c r="W68" s="11"/>
      <c r="X68" s="12"/>
      <c r="Y68" s="12"/>
      <c r="Z68" s="12"/>
      <c r="AA68" s="13"/>
      <c r="AB68" s="14" t="str">
        <f>IF(AA68=[1]Controles!$D$5,[1]Controles!$E$5,IF(AA68=[1]Controles!$D$6,[1]Controles!$E$6,IF(AA68=[1]Controles!$D$7,[1]Controles!$E$7," ")))</f>
        <v xml:space="preserve"> </v>
      </c>
      <c r="AC68" s="13"/>
      <c r="AD68" s="15" t="str">
        <f>IF(AC68=[1]Controles!$D$8,[1]Controles!$E$8,IF(AC68=[1]Controles!$D$9,[1]Controles!$E$9," "))</f>
        <v xml:space="preserve"> </v>
      </c>
      <c r="AE68" s="15" t="str">
        <f t="shared" si="10"/>
        <v/>
      </c>
      <c r="AF68" s="13"/>
      <c r="AG68" s="13"/>
      <c r="AH68" s="13"/>
      <c r="AI68" s="16" t="str">
        <f>+IF(AA68=[1]Controles!$D$5,[1]Controles!$N$5,IF(AA68=[1]Controles!$D$6,[1]Controles!$N$6,IF(AA68=[1]Controles!$D$7,[1]Controles!$N$7," ")))</f>
        <v xml:space="preserve"> </v>
      </c>
      <c r="AJ68" s="17" t="str">
        <f>IFERROR(IF(AND(AI67=[1]Controles!$N$5,AI68=[1]Controles!$N$5),(AJ67-(+AJ67*AE68)),IF(AND(AI67=[1]Controles!$N$7,AI68=[1]Controles!$N$5),(AJ66-(+AJ66*AE68)),IF(AI68=[1]Controles!$N$7,AJ67,""))),"")</f>
        <v/>
      </c>
      <c r="AK68" s="17" t="str">
        <f>IFERROR(IF(AND(AI67=[1]Controles!$N$7,AI68=[1]Controles!$N$7),(AK67-(+AK67*AE68)),IF(AND(AI67=[1]Controles!$N$5,AI68=[1]Controles!$N$7),(AK66-(+AK66*AE68)),IF(AI68=[1]Controles!$N$5,AK67,""))),"")</f>
        <v/>
      </c>
      <c r="AL68" s="18" t="str">
        <f t="shared" si="25"/>
        <v/>
      </c>
      <c r="AM68" s="18" t="str">
        <f t="shared" si="25"/>
        <v/>
      </c>
      <c r="AN68" s="19" t="str">
        <f t="shared" si="26"/>
        <v xml:space="preserve"> </v>
      </c>
      <c r="AO68" s="20" t="str">
        <f>IFERROR(VLOOKUP(AN68,'[1]Matriz Calificación'!$C$54:$F$78,2,FALSE),"")</f>
        <v/>
      </c>
      <c r="AP68" s="21" t="str">
        <f>IFERROR(VLOOKUP(AO68,'[1]Matriz Calificación'!$D$54:$I$78,4,FALSE)," ")</f>
        <v xml:space="preserve"> </v>
      </c>
      <c r="AQ68" s="176"/>
      <c r="AR68" s="176"/>
      <c r="AS68" s="174"/>
      <c r="AT68" s="178"/>
      <c r="AU68" s="22"/>
      <c r="AV68" s="23"/>
      <c r="AW68" s="23"/>
      <c r="AX68" s="23"/>
      <c r="AY68" s="22"/>
      <c r="AZ68" s="23"/>
      <c r="BA68" s="24"/>
      <c r="BB68" s="24"/>
      <c r="BC68" s="147"/>
      <c r="BD68" s="148"/>
      <c r="BE68" s="24"/>
      <c r="BF68" s="148"/>
    </row>
    <row r="69" spans="2:58" s="25" customFormat="1" ht="21" customHeight="1">
      <c r="B69" s="165"/>
      <c r="C69" s="167"/>
      <c r="D69" s="153"/>
      <c r="E69" s="147"/>
      <c r="F69" s="151"/>
      <c r="G69" s="153"/>
      <c r="H69" s="148"/>
      <c r="I69" s="171"/>
      <c r="J69" s="186"/>
      <c r="K69" s="10"/>
      <c r="L69" s="180"/>
      <c r="M69" s="180"/>
      <c r="N69" s="180"/>
      <c r="O69" s="187"/>
      <c r="P69" s="174"/>
      <c r="Q69" s="180"/>
      <c r="R69" s="182"/>
      <c r="S69" s="182"/>
      <c r="T69" s="182"/>
      <c r="U69" s="184"/>
      <c r="V69" s="174"/>
      <c r="W69" s="11"/>
      <c r="X69" s="12"/>
      <c r="Y69" s="12"/>
      <c r="Z69" s="12"/>
      <c r="AA69" s="13"/>
      <c r="AB69" s="14" t="str">
        <f>IF(AA69=[1]Controles!$D$5,[1]Controles!$E$5,IF(AA69=[1]Controles!$D$6,[1]Controles!$E$6,IF(AA69=[1]Controles!$D$7,[1]Controles!$E$7," ")))</f>
        <v xml:space="preserve"> </v>
      </c>
      <c r="AC69" s="13"/>
      <c r="AD69" s="15" t="str">
        <f>IF(AC69=[1]Controles!$D$8,[1]Controles!$E$8,IF(AC69=[1]Controles!$D$9,[1]Controles!$E$9," "))</f>
        <v xml:space="preserve"> </v>
      </c>
      <c r="AE69" s="15" t="str">
        <f t="shared" si="10"/>
        <v/>
      </c>
      <c r="AF69" s="13"/>
      <c r="AG69" s="13"/>
      <c r="AH69" s="13"/>
      <c r="AI69" s="16" t="str">
        <f>+IF(AA69=[1]Controles!$D$5,[1]Controles!$N$5,IF(AA69=[1]Controles!$D$6,[1]Controles!$N$6,IF(AA69=[1]Controles!$D$7,[1]Controles!$N$7," ")))</f>
        <v xml:space="preserve"> </v>
      </c>
      <c r="AJ69" s="17" t="str">
        <f>IFERROR(IF(AND(AI68=[1]Controles!$N$5,AI69=[1]Controles!$N$5),(AJ68-(+AJ68*AE69)),IF(AND(AI68=[1]Controles!$N$7,AI69=[1]Controles!$N$5),(AJ67-(+AJ67*AE69)),IF(AI69=[1]Controles!$N$7,AJ68,""))),"")</f>
        <v/>
      </c>
      <c r="AK69" s="17" t="str">
        <f>IFERROR(IF(AND(AI68=[1]Controles!$N$7,AI69=[1]Controles!$N$7),(AK68-(+AK68*AE69)),IF(AND(AI68=[1]Controles!$N$5,AI69=[1]Controles!$N$7),(AK67-(+AK67*AE69)),IF(AI69=[1]Controles!$N$5,AK68,""))),"")</f>
        <v/>
      </c>
      <c r="AL69" s="18" t="str">
        <f t="shared" si="25"/>
        <v/>
      </c>
      <c r="AM69" s="18" t="str">
        <f t="shared" si="25"/>
        <v/>
      </c>
      <c r="AN69" s="19" t="str">
        <f t="shared" si="26"/>
        <v xml:space="preserve"> </v>
      </c>
      <c r="AO69" s="20" t="str">
        <f>IFERROR(VLOOKUP(AN69,'[1]Matriz Calificación'!$C$54:$F$78,2,FALSE),"")</f>
        <v/>
      </c>
      <c r="AP69" s="21" t="str">
        <f>IFERROR(VLOOKUP(AO69,'[1]Matriz Calificación'!$D$54:$I$78,4,FALSE)," ")</f>
        <v xml:space="preserve"> </v>
      </c>
      <c r="AQ69" s="176"/>
      <c r="AR69" s="176"/>
      <c r="AS69" s="174"/>
      <c r="AT69" s="178"/>
      <c r="AU69" s="22"/>
      <c r="AV69" s="23"/>
      <c r="AW69" s="23"/>
      <c r="AX69" s="23"/>
      <c r="AY69" s="22"/>
      <c r="AZ69" s="23"/>
      <c r="BA69" s="24"/>
      <c r="BB69" s="24"/>
      <c r="BC69" s="147"/>
      <c r="BD69" s="148"/>
      <c r="BE69" s="24"/>
      <c r="BF69" s="148"/>
    </row>
    <row r="70" spans="2:58" s="25" customFormat="1" ht="21" customHeight="1">
      <c r="B70" s="165"/>
      <c r="C70" s="167"/>
      <c r="D70" s="153"/>
      <c r="E70" s="147"/>
      <c r="F70" s="151"/>
      <c r="G70" s="153"/>
      <c r="H70" s="148"/>
      <c r="I70" s="171"/>
      <c r="J70" s="186"/>
      <c r="K70" s="10"/>
      <c r="L70" s="180"/>
      <c r="M70" s="180"/>
      <c r="N70" s="180"/>
      <c r="O70" s="187"/>
      <c r="P70" s="174"/>
      <c r="Q70" s="180"/>
      <c r="R70" s="182"/>
      <c r="S70" s="182"/>
      <c r="T70" s="182"/>
      <c r="U70" s="184"/>
      <c r="V70" s="174"/>
      <c r="W70" s="11"/>
      <c r="X70" s="12"/>
      <c r="Y70" s="12"/>
      <c r="Z70" s="12"/>
      <c r="AA70" s="13"/>
      <c r="AB70" s="14" t="str">
        <f>IF(AA70=[1]Controles!$D$5,[1]Controles!$E$5,IF(AA70=[1]Controles!$D$6,[1]Controles!$E$6,IF(AA70=[1]Controles!$D$7,[1]Controles!$E$7," ")))</f>
        <v xml:space="preserve"> </v>
      </c>
      <c r="AC70" s="13"/>
      <c r="AD70" s="15" t="str">
        <f>IF(AC70=[1]Controles!$D$8,[1]Controles!$E$8,IF(AC70=[1]Controles!$D$9,[1]Controles!$E$9," "))</f>
        <v xml:space="preserve"> </v>
      </c>
      <c r="AE70" s="15" t="str">
        <f t="shared" si="10"/>
        <v/>
      </c>
      <c r="AF70" s="13"/>
      <c r="AG70" s="13"/>
      <c r="AH70" s="13"/>
      <c r="AI70" s="16" t="str">
        <f>+IF(AA70=[1]Controles!$D$5,[1]Controles!$N$5,IF(AA70=[1]Controles!$D$6,[1]Controles!$N$6,IF(AA70=[1]Controles!$D$7,[1]Controles!$N$7," ")))</f>
        <v xml:space="preserve"> </v>
      </c>
      <c r="AJ70" s="17" t="str">
        <f>IFERROR(IF(AND(AI69=[1]Controles!$N$5,AI70=[1]Controles!$N$5),(AJ69-(+AJ69*AE70)),IF(AND(AI69=[1]Controles!$N$7,AI70=[1]Controles!$N$5),(AJ68-(+AJ68*AE70)),IF(AI70=[1]Controles!$N$7,AJ69,""))),"")</f>
        <v/>
      </c>
      <c r="AK70" s="17" t="str">
        <f>IFERROR(IF(AND(AI69=[1]Controles!$N$7,AI70=[1]Controles!$N$7),(AK69-(+AK69*AE70)),IF(AND(AI69=[1]Controles!$N$5,AI70=[1]Controles!$N$7),(AK68-(+AK68*AE70)),IF(AI70=[1]Controles!$N$5,AK69,""))),"")</f>
        <v/>
      </c>
      <c r="AL70" s="18" t="str">
        <f t="shared" si="25"/>
        <v/>
      </c>
      <c r="AM70" s="18" t="str">
        <f t="shared" si="25"/>
        <v/>
      </c>
      <c r="AN70" s="19" t="str">
        <f t="shared" si="26"/>
        <v xml:space="preserve"> </v>
      </c>
      <c r="AO70" s="20" t="str">
        <f>IFERROR(VLOOKUP(AN70,'[1]Matriz Calificación'!$C$54:$F$78,2,FALSE),"")</f>
        <v/>
      </c>
      <c r="AP70" s="21" t="str">
        <f>IFERROR(VLOOKUP(AO70,'[1]Matriz Calificación'!$D$54:$I$78,4,FALSE)," ")</f>
        <v xml:space="preserve"> </v>
      </c>
      <c r="AQ70" s="176"/>
      <c r="AR70" s="176"/>
      <c r="AS70" s="174"/>
      <c r="AT70" s="178"/>
      <c r="AU70" s="22"/>
      <c r="AV70" s="23"/>
      <c r="AW70" s="23"/>
      <c r="AX70" s="23"/>
      <c r="AY70" s="22"/>
      <c r="AZ70" s="23"/>
      <c r="BA70" s="24"/>
      <c r="BB70" s="24"/>
      <c r="BC70" s="147"/>
      <c r="BD70" s="148"/>
      <c r="BE70" s="24"/>
      <c r="BF70" s="148"/>
    </row>
    <row r="71" spans="2:58" s="25" customFormat="1" ht="21" customHeight="1">
      <c r="B71" s="165"/>
      <c r="C71" s="167"/>
      <c r="D71" s="153"/>
      <c r="E71" s="147"/>
      <c r="F71" s="151"/>
      <c r="G71" s="153"/>
      <c r="H71" s="148"/>
      <c r="I71" s="171"/>
      <c r="J71" s="186"/>
      <c r="K71" s="10"/>
      <c r="L71" s="180"/>
      <c r="M71" s="180"/>
      <c r="N71" s="180"/>
      <c r="O71" s="187"/>
      <c r="P71" s="174"/>
      <c r="Q71" s="180"/>
      <c r="R71" s="182"/>
      <c r="S71" s="182"/>
      <c r="T71" s="182"/>
      <c r="U71" s="184"/>
      <c r="V71" s="174"/>
      <c r="W71" s="11"/>
      <c r="X71" s="12"/>
      <c r="Y71" s="12"/>
      <c r="Z71" s="12"/>
      <c r="AA71" s="13"/>
      <c r="AB71" s="14" t="str">
        <f>IF(AA71=[1]Controles!$D$5,[1]Controles!$E$5,IF(AA71=[1]Controles!$D$6,[1]Controles!$E$6,IF(AA71=[1]Controles!$D$7,[1]Controles!$E$7," ")))</f>
        <v xml:space="preserve"> </v>
      </c>
      <c r="AC71" s="13"/>
      <c r="AD71" s="15" t="str">
        <f>IF(AC71=[1]Controles!$D$8,[1]Controles!$E$8,IF(AC71=[1]Controles!$D$9,[1]Controles!$E$9," "))</f>
        <v xml:space="preserve"> </v>
      </c>
      <c r="AE71" s="15" t="str">
        <f t="shared" si="10"/>
        <v/>
      </c>
      <c r="AF71" s="13"/>
      <c r="AG71" s="13"/>
      <c r="AH71" s="13"/>
      <c r="AI71" s="16" t="str">
        <f>+IF(AA71=[1]Controles!$D$5,[1]Controles!$N$5,IF(AA71=[1]Controles!$D$6,[1]Controles!$N$6,IF(AA71=[1]Controles!$D$7,[1]Controles!$N$7," ")))</f>
        <v xml:space="preserve"> </v>
      </c>
      <c r="AJ71" s="17" t="str">
        <f>IFERROR(IF(AND(AI70=[1]Controles!$N$5,AI71=[1]Controles!$N$5),(AJ70-(+AJ70*AE71)),IF(AND(AI70=[1]Controles!$N$7,AI71=[1]Controles!$N$5),(AJ69-(+AJ69*AE71)),IF(AI71=[1]Controles!$N$7,AJ70,""))),"")</f>
        <v/>
      </c>
      <c r="AK71" s="17" t="str">
        <f>IFERROR(IF(AND(AI70=[1]Controles!$N$7,AI71=[1]Controles!$N$7),(AK70-(+AK70*AE71)),IF(AND(AI70=[1]Controles!$N$5,AI71=[1]Controles!$N$7),(AK69-(+AK69*AE71)),IF(AI71=[1]Controles!$N$5,AK70,""))),"")</f>
        <v/>
      </c>
      <c r="AL71" s="18" t="str">
        <f t="shared" si="25"/>
        <v/>
      </c>
      <c r="AM71" s="18" t="str">
        <f t="shared" si="25"/>
        <v/>
      </c>
      <c r="AN71" s="19" t="str">
        <f t="shared" si="26"/>
        <v xml:space="preserve"> </v>
      </c>
      <c r="AO71" s="20" t="str">
        <f>IFERROR(VLOOKUP(AN71,'[1]Matriz Calificación'!$C$54:$F$78,2,FALSE),"")</f>
        <v/>
      </c>
      <c r="AP71" s="21" t="str">
        <f>IFERROR(VLOOKUP(AO71,'[1]Matriz Calificación'!$D$54:$I$78,4,FALSE)," ")</f>
        <v xml:space="preserve"> </v>
      </c>
      <c r="AQ71" s="176"/>
      <c r="AR71" s="176"/>
      <c r="AS71" s="174"/>
      <c r="AT71" s="178"/>
      <c r="AU71" s="22"/>
      <c r="AV71" s="12"/>
      <c r="AW71" s="26"/>
      <c r="AX71" s="26"/>
      <c r="AY71" s="22"/>
      <c r="AZ71" s="23"/>
      <c r="BA71" s="24"/>
      <c r="BB71" s="24"/>
      <c r="BC71" s="147"/>
      <c r="BD71" s="148"/>
      <c r="BE71" s="24"/>
      <c r="BF71" s="148"/>
    </row>
    <row r="72" spans="2:58" s="25" customFormat="1" ht="21" customHeight="1">
      <c r="B72" s="165"/>
      <c r="C72" s="167"/>
      <c r="D72" s="153"/>
      <c r="E72" s="147"/>
      <c r="F72" s="151"/>
      <c r="G72" s="153"/>
      <c r="H72" s="148"/>
      <c r="I72" s="171"/>
      <c r="J72" s="186"/>
      <c r="K72" s="10"/>
      <c r="L72" s="180"/>
      <c r="M72" s="180"/>
      <c r="N72" s="180"/>
      <c r="O72" s="187"/>
      <c r="P72" s="174"/>
      <c r="Q72" s="180"/>
      <c r="R72" s="182"/>
      <c r="S72" s="182"/>
      <c r="T72" s="182"/>
      <c r="U72" s="184"/>
      <c r="V72" s="174"/>
      <c r="W72" s="11"/>
      <c r="X72" s="12"/>
      <c r="Y72" s="12"/>
      <c r="Z72" s="12"/>
      <c r="AA72" s="13"/>
      <c r="AB72" s="14" t="str">
        <f>IF(AA72=[1]Controles!$D$5,[1]Controles!$E$5,IF(AA72=[1]Controles!$D$6,[1]Controles!$E$6,IF(AA72=[1]Controles!$D$7,[1]Controles!$E$7," ")))</f>
        <v xml:space="preserve"> </v>
      </c>
      <c r="AC72" s="13"/>
      <c r="AD72" s="15" t="str">
        <f>IF(AC72=[1]Controles!$D$8,[1]Controles!$E$8,IF(AC72=[1]Controles!$D$9,[1]Controles!$E$9," "))</f>
        <v xml:space="preserve"> </v>
      </c>
      <c r="AE72" s="15" t="str">
        <f t="shared" si="10"/>
        <v/>
      </c>
      <c r="AF72" s="13"/>
      <c r="AG72" s="13"/>
      <c r="AH72" s="13"/>
      <c r="AI72" s="16" t="str">
        <f>+IF(AA72=[1]Controles!$D$5,[1]Controles!$N$5,IF(AA72=[1]Controles!$D$6,[1]Controles!$N$6,IF(AA72=[1]Controles!$D$7,[1]Controles!$N$7," ")))</f>
        <v xml:space="preserve"> </v>
      </c>
      <c r="AJ72" s="17" t="str">
        <f>IFERROR(IF(AND(AI71=[1]Controles!$N$5,AI72=[1]Controles!$N$5),(AJ71-(+AJ71*AE72)),IF(AND(AI71=[1]Controles!$N$7,AI72=[1]Controles!$N$5),(AJ70-(+AJ70*AE72)),IF(AI72=[1]Controles!$N$7,AJ71,""))),"")</f>
        <v/>
      </c>
      <c r="AK72" s="17" t="str">
        <f>IFERROR(IF(AND(AI71=[1]Controles!$N$7,AI72=[1]Controles!$N$7),(AK71-(+AK71*AE72)),IF(AND(AI71=[1]Controles!$N$5,AI72=[1]Controles!$N$7),(AK70-(+AK70*AE72)),IF(AI72=[1]Controles!$N$5,AK71,""))),"")</f>
        <v/>
      </c>
      <c r="AL72" s="18" t="str">
        <f t="shared" si="25"/>
        <v/>
      </c>
      <c r="AM72" s="18" t="str">
        <f t="shared" si="25"/>
        <v/>
      </c>
      <c r="AN72" s="19" t="str">
        <f t="shared" si="26"/>
        <v xml:space="preserve"> </v>
      </c>
      <c r="AO72" s="20" t="str">
        <f>IFERROR(VLOOKUP(AN72,'[1]Matriz Calificación'!$C$54:$F$78,2,FALSE),"")</f>
        <v/>
      </c>
      <c r="AP72" s="21" t="str">
        <f>IFERROR(VLOOKUP(AO72,'[1]Matriz Calificación'!$D$54:$I$78,4,FALSE)," ")</f>
        <v xml:space="preserve"> </v>
      </c>
      <c r="AQ72" s="176"/>
      <c r="AR72" s="176"/>
      <c r="AS72" s="174"/>
      <c r="AT72" s="178"/>
      <c r="AU72" s="22"/>
      <c r="AV72" s="12"/>
      <c r="AW72" s="26"/>
      <c r="AX72" s="26"/>
      <c r="AY72" s="22"/>
      <c r="AZ72" s="23"/>
      <c r="BA72" s="24"/>
      <c r="BB72" s="24"/>
      <c r="BC72" s="147"/>
      <c r="BD72" s="148"/>
      <c r="BE72" s="24"/>
      <c r="BF72" s="148"/>
    </row>
    <row r="73" spans="2:58" s="25" customFormat="1" ht="21" customHeight="1">
      <c r="B73" s="152"/>
      <c r="C73" s="168"/>
      <c r="D73" s="153"/>
      <c r="E73" s="147"/>
      <c r="F73" s="151"/>
      <c r="G73" s="153"/>
      <c r="H73" s="148"/>
      <c r="I73" s="172"/>
      <c r="J73" s="186"/>
      <c r="K73" s="10"/>
      <c r="L73" s="180"/>
      <c r="M73" s="180"/>
      <c r="N73" s="180"/>
      <c r="O73" s="188"/>
      <c r="P73" s="174"/>
      <c r="Q73" s="180"/>
      <c r="R73" s="182"/>
      <c r="S73" s="182"/>
      <c r="T73" s="182"/>
      <c r="U73" s="184"/>
      <c r="V73" s="174"/>
      <c r="W73" s="11"/>
      <c r="X73" s="12"/>
      <c r="Y73" s="12"/>
      <c r="Z73" s="12"/>
      <c r="AA73" s="13"/>
      <c r="AB73" s="14" t="str">
        <f>IF(AA73=[1]Controles!$D$5,[1]Controles!$E$5,IF(AA73=[1]Controles!$D$6,[1]Controles!$E$6,IF(AA73=[1]Controles!$D$7,[1]Controles!$E$7," ")))</f>
        <v xml:space="preserve"> </v>
      </c>
      <c r="AC73" s="13"/>
      <c r="AD73" s="15" t="str">
        <f>IF(AC73=[1]Controles!$D$8,[1]Controles!$E$8,IF(AC73=[1]Controles!$D$9,[1]Controles!$E$9," "))</f>
        <v xml:space="preserve"> </v>
      </c>
      <c r="AE73" s="15" t="str">
        <f t="shared" si="10"/>
        <v/>
      </c>
      <c r="AF73" s="13"/>
      <c r="AG73" s="13"/>
      <c r="AH73" s="13"/>
      <c r="AI73" s="16" t="str">
        <f>+IF(AA73=[1]Controles!$D$5,[1]Controles!$N$5,IF(AA73=[1]Controles!$D$6,[1]Controles!$N$6,IF(AA73=[1]Controles!$D$7,[1]Controles!$N$7," ")))</f>
        <v xml:space="preserve"> </v>
      </c>
      <c r="AJ73" s="17" t="str">
        <f>IFERROR(IF(AND(AI72=[1]Controles!$N$5,AI73=[1]Controles!$N$5),(AJ72-(+AJ72*AE73)),IF(AND(AI72=[1]Controles!$N$7,AI73=[1]Controles!$N$5),(AJ71-(+AJ71*AE73)),IF(AI73=[1]Controles!$N$7,AJ72,""))),"")</f>
        <v/>
      </c>
      <c r="AK73" s="17" t="str">
        <f>IFERROR(IF(AND(AI72=[1]Controles!$N$7,AI73=[1]Controles!$N$7),(AK72-(+AK72*AE73)),IF(AND(AI72=[1]Controles!$N$5,AI73=[1]Controles!$N$7),(AK71-(+AK71*AE73)),IF(AI73=[1]Controles!$N$5,AK72,""))),"")</f>
        <v/>
      </c>
      <c r="AL73" s="18" t="str">
        <f t="shared" si="25"/>
        <v/>
      </c>
      <c r="AM73" s="18" t="str">
        <f t="shared" si="25"/>
        <v/>
      </c>
      <c r="AN73" s="19" t="str">
        <f t="shared" si="26"/>
        <v xml:space="preserve"> </v>
      </c>
      <c r="AO73" s="20" t="str">
        <f>IFERROR(VLOOKUP(AN73,'[1]Matriz Calificación'!$C$54:$F$78,2,FALSE),"")</f>
        <v/>
      </c>
      <c r="AP73" s="21" t="str">
        <f>IFERROR(VLOOKUP(AO73,'[1]Matriz Calificación'!$D$54:$I$78,4,FALSE)," ")</f>
        <v xml:space="preserve"> </v>
      </c>
      <c r="AQ73" s="175"/>
      <c r="AR73" s="175"/>
      <c r="AS73" s="174"/>
      <c r="AT73" s="178"/>
      <c r="AU73" s="22"/>
      <c r="AV73" s="12"/>
      <c r="AW73" s="30"/>
      <c r="AX73" s="30"/>
      <c r="AY73" s="22"/>
      <c r="AZ73" s="23"/>
      <c r="BA73" s="24"/>
      <c r="BB73" s="24"/>
      <c r="BC73" s="147"/>
      <c r="BD73" s="148"/>
      <c r="BE73" s="24"/>
      <c r="BF73" s="148"/>
    </row>
    <row r="74" spans="2:58" s="25" customFormat="1" ht="21" customHeight="1">
      <c r="B74" s="164"/>
      <c r="C74" s="166" t="str">
        <f>+IFERROR(VLOOKUP(B74,[1]INF!$A$2:$B$82,2,FALSE)," ")</f>
        <v xml:space="preserve"> </v>
      </c>
      <c r="D74" s="153"/>
      <c r="E74" s="147"/>
      <c r="F74" s="169"/>
      <c r="G74" s="153"/>
      <c r="H74" s="148"/>
      <c r="I74" s="170"/>
      <c r="J74" s="186" t="str">
        <f t="shared" ref="J74" si="27">IF(G74&lt;&gt;"",CONCATENATE("Posibilidad de ",G74," por"," ",H74," debido a"," ",I74),"")</f>
        <v/>
      </c>
      <c r="K74" s="10"/>
      <c r="L74" s="180"/>
      <c r="M74" s="180"/>
      <c r="N74" s="180"/>
      <c r="O74" s="187"/>
      <c r="P74" s="174" t="str">
        <f>IF(O74="","",IF(O74&lt;=2,[1]Probabilidad!$B$8,IF(O74&lt;=11.999,[1]Probabilidad!$B$7,IF(O74&lt;=48,[1]Probabilidad!$B$6,IF(O74&lt;=239.999,[1]Probabilidad!$B$5,IF(O74&gt;=240,[1]Probabilidad!$B$4,""))))))</f>
        <v/>
      </c>
      <c r="Q74" s="180"/>
      <c r="R74" s="182" t="str">
        <f>IFERROR(VLOOKUP(P74,[1]Probabilidad!$B$4:$C$8,2,FALSE),"")</f>
        <v/>
      </c>
      <c r="S74" s="182" t="str">
        <f>IFERROR(VLOOKUP(Q74,[1]Impacto!$B$4:$C$16,2,FALSE),"")</f>
        <v/>
      </c>
      <c r="T74" s="182" t="str">
        <f t="shared" ref="T74" si="28">IFERROR(VALUE((R74&amp;""&amp;S74))," ")</f>
        <v xml:space="preserve"> </v>
      </c>
      <c r="U74" s="184" t="str">
        <f>IFERROR(VLOOKUP(T74,'[1]Matriz Calificación'!$C$54:$D$78,2,FALSE)," ")</f>
        <v xml:space="preserve"> </v>
      </c>
      <c r="V74" s="174" t="str">
        <f>IFERROR(VLOOKUP(T74,'[1]Matriz Calificación'!$C$54:$F$78,3,FALSE)," ")</f>
        <v xml:space="preserve"> </v>
      </c>
      <c r="W74" s="11"/>
      <c r="X74" s="12"/>
      <c r="Y74" s="12"/>
      <c r="Z74" s="12"/>
      <c r="AA74" s="13"/>
      <c r="AB74" s="14" t="str">
        <f>IF(AA74=[1]Controles!$D$5,[1]Controles!$E$5,IF(AA74=[1]Controles!$D$6,[1]Controles!$E$6,IF(AA74=[1]Controles!$D$7,[1]Controles!$E$7," ")))</f>
        <v xml:space="preserve"> </v>
      </c>
      <c r="AC74" s="13"/>
      <c r="AD74" s="15" t="str">
        <f>IF(AC74=[1]Controles!$D$8,[1]Controles!$E$8,IF(AC74=[1]Controles!$D$9,[1]Controles!$E$9," "))</f>
        <v xml:space="preserve"> </v>
      </c>
      <c r="AE74" s="15" t="str">
        <f t="shared" si="10"/>
        <v/>
      </c>
      <c r="AF74" s="13"/>
      <c r="AG74" s="13"/>
      <c r="AH74" s="13"/>
      <c r="AI74" s="16" t="str">
        <f>+IF(AA74=[1]Controles!$D$5,[1]Controles!$N$5,IF(AA74=[1]Controles!$D$6,[1]Controles!$N$6,IF(AA74=[1]Controles!$D$7,[1]Controles!$N$7," ")))</f>
        <v xml:space="preserve"> </v>
      </c>
      <c r="AJ74" s="17" t="str">
        <f>IFERROR(IF(AI74=[1]Controles!$N$5,(($R$74-($R$74*AE74))),IF(AI74=[1]Controles!$N$7,$R$74,""))," ")</f>
        <v/>
      </c>
      <c r="AK74" s="17" t="str">
        <f>IFERROR(IF(AI74=[1]Controles!$N$7,(($S$74-($S$74*AE74))),IF(AI74=[1]Controles!$N$5,$S$74,""))," ")</f>
        <v/>
      </c>
      <c r="AL74" s="18" t="str">
        <f>IFERROR(IF(AJ74="","",IF(AJ74&lt;=20,"20",IF(AJ74&lt;=40,"40",IF(AJ74&lt;=60,"60",IF(AJ74&lt;=80,"80","100"))))),"")</f>
        <v/>
      </c>
      <c r="AM74" s="18" t="str">
        <f>IFERROR(IF(AK74="","",IF(AK74&lt;=20,"20",IF(AK74&lt;=40,"40",IF(AK74&lt;=60,"60",IF(AK74&lt;=80,"80","100"))))),"")</f>
        <v/>
      </c>
      <c r="AN74" s="19" t="str">
        <f>IFERROR(VALUE((AL74&amp;""&amp;AM74))," ")</f>
        <v xml:space="preserve"> </v>
      </c>
      <c r="AO74" s="20" t="str">
        <f>IFERROR(VLOOKUP(AN74,'[1]Matriz Calificación'!$C$54:$F$78,2,FALSE),"")</f>
        <v/>
      </c>
      <c r="AP74" s="21" t="str">
        <f>IFERROR(VLOOKUP(AO74,'[1]Matriz Calificación'!$D$54:$I$78,4,FALSE)," ")</f>
        <v xml:space="preserve"> </v>
      </c>
      <c r="AQ74" s="189" t="e" cm="1" vm="1">
        <f t="array" aca="1" ref="AQ74" ca="1">INDEX(AN74:AN82,COUNT(AN74:AN82))</f>
        <v>#VALUE!</v>
      </c>
      <c r="AR74" s="189" t="str">
        <f ca="1">IFERROR(VLOOKUP(AQ74,'[1]Matriz Calificación'!$C$54:$F$78,2,FALSE),"")</f>
        <v/>
      </c>
      <c r="AS74" s="174" t="str">
        <f ca="1">IFERROR(VLOOKUP(AR74,'[1]Matriz Calificación'!$D$54:$I$78,4,FALSE)," ")</f>
        <v xml:space="preserve"> </v>
      </c>
      <c r="AT74" s="178" t="str">
        <f ca="1">IFERROR(VLOOKUP(AR74,'[1]Matriz Calificación'!$D$54:$I$78,5,FALSE)," ")</f>
        <v xml:space="preserve"> </v>
      </c>
      <c r="AU74" s="22"/>
      <c r="AV74" s="23"/>
      <c r="AW74" s="23"/>
      <c r="AX74" s="23"/>
      <c r="AY74" s="22"/>
      <c r="AZ74" s="23"/>
      <c r="BA74" s="24"/>
      <c r="BB74" s="24"/>
      <c r="BC74" s="147"/>
      <c r="BD74" s="148"/>
      <c r="BE74" s="24"/>
      <c r="BF74" s="148"/>
    </row>
    <row r="75" spans="2:58" s="25" customFormat="1" ht="21" customHeight="1">
      <c r="B75" s="165"/>
      <c r="C75" s="167"/>
      <c r="D75" s="153"/>
      <c r="E75" s="147"/>
      <c r="F75" s="151"/>
      <c r="G75" s="153"/>
      <c r="H75" s="148"/>
      <c r="I75" s="171"/>
      <c r="J75" s="186"/>
      <c r="K75" s="10"/>
      <c r="L75" s="180"/>
      <c r="M75" s="180"/>
      <c r="N75" s="180"/>
      <c r="O75" s="187"/>
      <c r="P75" s="174"/>
      <c r="Q75" s="180"/>
      <c r="R75" s="182"/>
      <c r="S75" s="182"/>
      <c r="T75" s="182"/>
      <c r="U75" s="184"/>
      <c r="V75" s="174"/>
      <c r="W75" s="11"/>
      <c r="X75" s="12"/>
      <c r="Y75" s="12"/>
      <c r="Z75" s="12"/>
      <c r="AA75" s="13"/>
      <c r="AB75" s="14" t="str">
        <f>IF(AA75=[1]Controles!$D$5,[1]Controles!$E$5,IF(AA75=[1]Controles!$D$6,[1]Controles!$E$6,IF(AA75=[1]Controles!$D$7,[1]Controles!$E$7," ")))</f>
        <v xml:space="preserve"> </v>
      </c>
      <c r="AC75" s="13"/>
      <c r="AD75" s="15" t="str">
        <f>IF(AC75=[1]Controles!$D$8,[1]Controles!$E$8,IF(AC75=[1]Controles!$D$9,[1]Controles!$E$9," "))</f>
        <v xml:space="preserve"> </v>
      </c>
      <c r="AE75" s="15" t="str">
        <f t="shared" si="10"/>
        <v/>
      </c>
      <c r="AF75" s="13"/>
      <c r="AG75" s="13"/>
      <c r="AH75" s="13"/>
      <c r="AI75" s="16" t="str">
        <f>+IF(AA75=[1]Controles!$D$5,[1]Controles!$N$5,IF(AA75=[1]Controles!$D$6,[1]Controles!$N$6,IF(AA75=[1]Controles!$D$7,[1]Controles!$N$7," ")))</f>
        <v xml:space="preserve"> </v>
      </c>
      <c r="AJ75" s="17" t="str">
        <f>IFERROR(IF(AND(AI74=[1]Controles!$N$5,AI75=[1]Controles!$N$5),(AJ74-(+AJ74*AE75)),IF(AI75=[1]Controles!$N$5,(R74-(+R74*AE75)),IF(AI75=[1]Controles!$N$7,AJ74,""))),"")</f>
        <v/>
      </c>
      <c r="AK75" s="17" t="str">
        <f>IFERROR(IF(AND(AI74=[1]Controles!$N$7,AI75=[1]Controles!$N$7),(AK74-(+AK74*AE75)),IF(AI75=[1]Controles!$N$7,($S$74-(+$S$74*AE75)),IF(AI75=[1]Controles!$N$5,AK74,""))),"")</f>
        <v/>
      </c>
      <c r="AL75" s="18" t="str">
        <f t="shared" ref="AL75:AM82" si="29">IFERROR(IF(AJ75="","",IF(AJ75&lt;=20,"20",IF(AJ75&lt;=40,"40",IF(AJ75&lt;=60,"60",IF(AJ75&lt;=80,"80","100"))))),"")</f>
        <v/>
      </c>
      <c r="AM75" s="18" t="str">
        <f t="shared" si="29"/>
        <v/>
      </c>
      <c r="AN75" s="19" t="str">
        <f t="shared" ref="AN75:AN82" si="30">IFERROR(VALUE((AL75&amp;""&amp;AM75))," ")</f>
        <v xml:space="preserve"> </v>
      </c>
      <c r="AO75" s="20" t="str">
        <f>IFERROR(VLOOKUP(AN75,'[1]Matriz Calificación'!$C$54:$F$78,2,FALSE),"")</f>
        <v/>
      </c>
      <c r="AP75" s="21" t="str">
        <f>IFERROR(VLOOKUP(AO75,'[1]Matriz Calificación'!$D$54:$I$78,4,FALSE)," ")</f>
        <v xml:space="preserve"> </v>
      </c>
      <c r="AQ75" s="176"/>
      <c r="AR75" s="176"/>
      <c r="AS75" s="174"/>
      <c r="AT75" s="178"/>
      <c r="AU75" s="22"/>
      <c r="AV75" s="23"/>
      <c r="AW75" s="23"/>
      <c r="AX75" s="23"/>
      <c r="AY75" s="22"/>
      <c r="AZ75" s="23"/>
      <c r="BA75" s="24"/>
      <c r="BB75" s="24"/>
      <c r="BC75" s="147"/>
      <c r="BD75" s="148"/>
      <c r="BE75" s="24"/>
      <c r="BF75" s="148"/>
    </row>
    <row r="76" spans="2:58" s="25" customFormat="1" ht="21" customHeight="1">
      <c r="B76" s="165"/>
      <c r="C76" s="167"/>
      <c r="D76" s="153"/>
      <c r="E76" s="147"/>
      <c r="F76" s="151"/>
      <c r="G76" s="153"/>
      <c r="H76" s="148"/>
      <c r="I76" s="171"/>
      <c r="J76" s="186"/>
      <c r="K76" s="10"/>
      <c r="L76" s="180"/>
      <c r="M76" s="180"/>
      <c r="N76" s="180"/>
      <c r="O76" s="187"/>
      <c r="P76" s="174"/>
      <c r="Q76" s="180"/>
      <c r="R76" s="182"/>
      <c r="S76" s="182"/>
      <c r="T76" s="182"/>
      <c r="U76" s="184"/>
      <c r="V76" s="174"/>
      <c r="W76" s="11"/>
      <c r="X76" s="12"/>
      <c r="Y76" s="12"/>
      <c r="Z76" s="12"/>
      <c r="AA76" s="13"/>
      <c r="AB76" s="14" t="str">
        <f>IF(AA76=[1]Controles!$D$5,[1]Controles!$E$5,IF(AA76=[1]Controles!$D$6,[1]Controles!$E$6,IF(AA76=[1]Controles!$D$7,[1]Controles!$E$7," ")))</f>
        <v xml:space="preserve"> </v>
      </c>
      <c r="AC76" s="13"/>
      <c r="AD76" s="15" t="str">
        <f>IF(AC76=[1]Controles!$D$8,[1]Controles!$E$8,IF(AC76=[1]Controles!$D$9,[1]Controles!$E$9," "))</f>
        <v xml:space="preserve"> </v>
      </c>
      <c r="AE76" s="15" t="str">
        <f t="shared" si="10"/>
        <v/>
      </c>
      <c r="AF76" s="13"/>
      <c r="AG76" s="13"/>
      <c r="AH76" s="13"/>
      <c r="AI76" s="16" t="str">
        <f>+IF(AA76=[1]Controles!$D$5,[1]Controles!$N$5,IF(AA76=[1]Controles!$D$6,[1]Controles!$N$6,IF(AA76=[1]Controles!$D$7,[1]Controles!$N$7," ")))</f>
        <v xml:space="preserve"> </v>
      </c>
      <c r="AJ76" s="17" t="str">
        <f>IFERROR(IF(AND(AI75=[1]Controles!$N$5,AI76=[1]Controles!$N$5),(AJ75-(+AJ75*AE76)),IF(AND(AI75=[1]Controles!$N$7,AI76=[1]Controles!$N$5),(AJ74-(+AJ74*AE76)),IF(AI76=[1]Controles!$N$7,AJ75,""))),"")</f>
        <v/>
      </c>
      <c r="AK76" s="17" t="str">
        <f>IFERROR(IF(AND(AI75=[1]Controles!$N$7,AI76=[1]Controles!$N$7),(AK75-(+AK75*AE76)),IF(AND(AI75=[1]Controles!$N$5,AI76=[1]Controles!$N$7),(AK74-(+AK74*AE76)),IF(AI76=[1]Controles!$N$5,AK75,""))),"")</f>
        <v/>
      </c>
      <c r="AL76" s="18" t="str">
        <f t="shared" si="29"/>
        <v/>
      </c>
      <c r="AM76" s="18" t="str">
        <f t="shared" si="29"/>
        <v/>
      </c>
      <c r="AN76" s="19" t="str">
        <f t="shared" si="30"/>
        <v xml:space="preserve"> </v>
      </c>
      <c r="AO76" s="20" t="str">
        <f>IFERROR(VLOOKUP(AN76,'[1]Matriz Calificación'!$C$54:$F$78,2,FALSE),"")</f>
        <v/>
      </c>
      <c r="AP76" s="21" t="str">
        <f>IFERROR(VLOOKUP(AO76,'[1]Matriz Calificación'!$D$54:$I$78,4,FALSE)," ")</f>
        <v xml:space="preserve"> </v>
      </c>
      <c r="AQ76" s="176"/>
      <c r="AR76" s="176"/>
      <c r="AS76" s="174"/>
      <c r="AT76" s="178"/>
      <c r="AU76" s="22"/>
      <c r="AV76" s="23"/>
      <c r="AW76" s="23"/>
      <c r="AX76" s="23"/>
      <c r="AY76" s="22"/>
      <c r="AZ76" s="23"/>
      <c r="BA76" s="24"/>
      <c r="BB76" s="24"/>
      <c r="BC76" s="147"/>
      <c r="BD76" s="148"/>
      <c r="BE76" s="24"/>
      <c r="BF76" s="148"/>
    </row>
    <row r="77" spans="2:58" s="25" customFormat="1" ht="21" customHeight="1">
      <c r="B77" s="165"/>
      <c r="C77" s="167"/>
      <c r="D77" s="153"/>
      <c r="E77" s="147"/>
      <c r="F77" s="151"/>
      <c r="G77" s="153"/>
      <c r="H77" s="148"/>
      <c r="I77" s="171"/>
      <c r="J77" s="186"/>
      <c r="K77" s="10"/>
      <c r="L77" s="180"/>
      <c r="M77" s="180"/>
      <c r="N77" s="180"/>
      <c r="O77" s="187"/>
      <c r="P77" s="174"/>
      <c r="Q77" s="180"/>
      <c r="R77" s="182"/>
      <c r="S77" s="182"/>
      <c r="T77" s="182"/>
      <c r="U77" s="184"/>
      <c r="V77" s="174"/>
      <c r="W77" s="11"/>
      <c r="X77" s="12"/>
      <c r="Y77" s="12"/>
      <c r="Z77" s="12"/>
      <c r="AA77" s="13"/>
      <c r="AB77" s="14" t="str">
        <f>IF(AA77=[1]Controles!$D$5,[1]Controles!$E$5,IF(AA77=[1]Controles!$D$6,[1]Controles!$E$6,IF(AA77=[1]Controles!$D$7,[1]Controles!$E$7," ")))</f>
        <v xml:space="preserve"> </v>
      </c>
      <c r="AC77" s="13"/>
      <c r="AD77" s="15" t="str">
        <f>IF(AC77=[1]Controles!$D$8,[1]Controles!$E$8,IF(AC77=[1]Controles!$D$9,[1]Controles!$E$9," "))</f>
        <v xml:space="preserve"> </v>
      </c>
      <c r="AE77" s="15" t="str">
        <f t="shared" si="10"/>
        <v/>
      </c>
      <c r="AF77" s="13"/>
      <c r="AG77" s="13"/>
      <c r="AH77" s="13"/>
      <c r="AI77" s="16" t="str">
        <f>+IF(AA77=[1]Controles!$D$5,[1]Controles!$N$5,IF(AA77=[1]Controles!$D$6,[1]Controles!$N$6,IF(AA77=[1]Controles!$D$7,[1]Controles!$N$7," ")))</f>
        <v xml:space="preserve"> </v>
      </c>
      <c r="AJ77" s="17" t="str">
        <f>IFERROR(IF(AND(AI76=[1]Controles!$N$5,AI77=[1]Controles!$N$5),(AJ76-(+AJ76*AE77)),IF(AND(AI76=[1]Controles!$N$7,AI77=[1]Controles!$N$5),(AJ75-(+AJ75*AE77)),IF(AI77=[1]Controles!$N$7,AJ76,""))),"")</f>
        <v/>
      </c>
      <c r="AK77" s="17" t="str">
        <f>IFERROR(IF(AND(AI76=[1]Controles!$N$7,AI77=[1]Controles!$N$7),(AK76-(+AK76*AE77)),IF(AND(AI76=[1]Controles!$N$5,AI77=[1]Controles!$N$7),(AK75-(+AK75*AE77)),IF(AI77=[1]Controles!$N$5,AK76,""))),"")</f>
        <v/>
      </c>
      <c r="AL77" s="18" t="str">
        <f t="shared" si="29"/>
        <v/>
      </c>
      <c r="AM77" s="18" t="str">
        <f t="shared" si="29"/>
        <v/>
      </c>
      <c r="AN77" s="19" t="str">
        <f t="shared" si="30"/>
        <v xml:space="preserve"> </v>
      </c>
      <c r="AO77" s="20" t="str">
        <f>IFERROR(VLOOKUP(AN77,'[1]Matriz Calificación'!$C$54:$F$78,2,FALSE),"")</f>
        <v/>
      </c>
      <c r="AP77" s="21" t="str">
        <f>IFERROR(VLOOKUP(AO77,'[1]Matriz Calificación'!$D$54:$I$78,4,FALSE)," ")</f>
        <v xml:space="preserve"> </v>
      </c>
      <c r="AQ77" s="176"/>
      <c r="AR77" s="176"/>
      <c r="AS77" s="174"/>
      <c r="AT77" s="178"/>
      <c r="AU77" s="22"/>
      <c r="AV77" s="23"/>
      <c r="AW77" s="23"/>
      <c r="AX77" s="23"/>
      <c r="AY77" s="22"/>
      <c r="AZ77" s="23"/>
      <c r="BA77" s="24"/>
      <c r="BB77" s="24"/>
      <c r="BC77" s="147"/>
      <c r="BD77" s="148"/>
      <c r="BE77" s="24"/>
      <c r="BF77" s="148"/>
    </row>
    <row r="78" spans="2:58" s="25" customFormat="1" ht="21" customHeight="1">
      <c r="B78" s="165"/>
      <c r="C78" s="167"/>
      <c r="D78" s="153"/>
      <c r="E78" s="147"/>
      <c r="F78" s="151"/>
      <c r="G78" s="153"/>
      <c r="H78" s="148"/>
      <c r="I78" s="171"/>
      <c r="J78" s="186"/>
      <c r="K78" s="10"/>
      <c r="L78" s="180"/>
      <c r="M78" s="180"/>
      <c r="N78" s="180"/>
      <c r="O78" s="187"/>
      <c r="P78" s="174"/>
      <c r="Q78" s="180"/>
      <c r="R78" s="182"/>
      <c r="S78" s="182"/>
      <c r="T78" s="182"/>
      <c r="U78" s="184"/>
      <c r="V78" s="174"/>
      <c r="W78" s="11"/>
      <c r="X78" s="12"/>
      <c r="Y78" s="12"/>
      <c r="Z78" s="12"/>
      <c r="AA78" s="13"/>
      <c r="AB78" s="14" t="str">
        <f>IF(AA78=[1]Controles!$D$5,[1]Controles!$E$5,IF(AA78=[1]Controles!$D$6,[1]Controles!$E$6,IF(AA78=[1]Controles!$D$7,[1]Controles!$E$7," ")))</f>
        <v xml:space="preserve"> </v>
      </c>
      <c r="AC78" s="13"/>
      <c r="AD78" s="15" t="str">
        <f>IF(AC78=[1]Controles!$D$8,[1]Controles!$E$8,IF(AC78=[1]Controles!$D$9,[1]Controles!$E$9," "))</f>
        <v xml:space="preserve"> </v>
      </c>
      <c r="AE78" s="15" t="str">
        <f t="shared" si="10"/>
        <v/>
      </c>
      <c r="AF78" s="13"/>
      <c r="AG78" s="13"/>
      <c r="AH78" s="13"/>
      <c r="AI78" s="16" t="str">
        <f>+IF(AA78=[1]Controles!$D$5,[1]Controles!$N$5,IF(AA78=[1]Controles!$D$6,[1]Controles!$N$6,IF(AA78=[1]Controles!$D$7,[1]Controles!$N$7," ")))</f>
        <v xml:space="preserve"> </v>
      </c>
      <c r="AJ78" s="17" t="str">
        <f>IFERROR(IF(AND(AI77=[1]Controles!$N$5,AI78=[1]Controles!$N$5),(AJ77-(+AJ77*AE78)),IF(AND(AI77=[1]Controles!$N$7,AI78=[1]Controles!$N$5),(AJ76-(+AJ76*AE78)),IF(AI78=[1]Controles!$N$7,AJ77,""))),"")</f>
        <v/>
      </c>
      <c r="AK78" s="17" t="str">
        <f>IFERROR(IF(AND(AI77=[1]Controles!$N$7,AI78=[1]Controles!$N$7),(AK77-(+AK77*AE78)),IF(AND(AI77=[1]Controles!$N$5,AI78=[1]Controles!$N$7),(AK76-(+AK76*AE78)),IF(AI78=[1]Controles!$N$5,AK77,""))),"")</f>
        <v/>
      </c>
      <c r="AL78" s="18" t="str">
        <f t="shared" si="29"/>
        <v/>
      </c>
      <c r="AM78" s="18" t="str">
        <f t="shared" si="29"/>
        <v/>
      </c>
      <c r="AN78" s="19" t="str">
        <f t="shared" si="30"/>
        <v xml:space="preserve"> </v>
      </c>
      <c r="AO78" s="20" t="str">
        <f>IFERROR(VLOOKUP(AN78,'[1]Matriz Calificación'!$C$54:$F$78,2,FALSE),"")</f>
        <v/>
      </c>
      <c r="AP78" s="21" t="str">
        <f>IFERROR(VLOOKUP(AO78,'[1]Matriz Calificación'!$D$54:$I$78,4,FALSE)," ")</f>
        <v xml:space="preserve"> </v>
      </c>
      <c r="AQ78" s="176"/>
      <c r="AR78" s="176"/>
      <c r="AS78" s="174"/>
      <c r="AT78" s="178"/>
      <c r="AU78" s="22"/>
      <c r="AV78" s="23"/>
      <c r="AW78" s="23"/>
      <c r="AX78" s="23"/>
      <c r="AY78" s="22"/>
      <c r="AZ78" s="23"/>
      <c r="BA78" s="24"/>
      <c r="BB78" s="24"/>
      <c r="BC78" s="147"/>
      <c r="BD78" s="148"/>
      <c r="BE78" s="24"/>
      <c r="BF78" s="148"/>
    </row>
    <row r="79" spans="2:58" s="25" customFormat="1" ht="21" customHeight="1">
      <c r="B79" s="165"/>
      <c r="C79" s="167"/>
      <c r="D79" s="153"/>
      <c r="E79" s="147"/>
      <c r="F79" s="151"/>
      <c r="G79" s="153"/>
      <c r="H79" s="148"/>
      <c r="I79" s="171"/>
      <c r="J79" s="186"/>
      <c r="K79" s="10"/>
      <c r="L79" s="180"/>
      <c r="M79" s="180"/>
      <c r="N79" s="180"/>
      <c r="O79" s="187"/>
      <c r="P79" s="174"/>
      <c r="Q79" s="180"/>
      <c r="R79" s="182"/>
      <c r="S79" s="182"/>
      <c r="T79" s="182"/>
      <c r="U79" s="184"/>
      <c r="V79" s="174"/>
      <c r="W79" s="11"/>
      <c r="X79" s="12"/>
      <c r="Y79" s="12"/>
      <c r="Z79" s="12"/>
      <c r="AA79" s="13"/>
      <c r="AB79" s="14" t="str">
        <f>IF(AA79=[1]Controles!$D$5,[1]Controles!$E$5,IF(AA79=[1]Controles!$D$6,[1]Controles!$E$6,IF(AA79=[1]Controles!$D$7,[1]Controles!$E$7," ")))</f>
        <v xml:space="preserve"> </v>
      </c>
      <c r="AC79" s="13"/>
      <c r="AD79" s="15" t="str">
        <f>IF(AC79=[1]Controles!$D$8,[1]Controles!$E$8,IF(AC79=[1]Controles!$D$9,[1]Controles!$E$9," "))</f>
        <v xml:space="preserve"> </v>
      </c>
      <c r="AE79" s="15" t="str">
        <f t="shared" si="10"/>
        <v/>
      </c>
      <c r="AF79" s="13"/>
      <c r="AG79" s="13"/>
      <c r="AH79" s="13"/>
      <c r="AI79" s="16" t="str">
        <f>+IF(AA79=[1]Controles!$D$5,[1]Controles!$N$5,IF(AA79=[1]Controles!$D$6,[1]Controles!$N$6,IF(AA79=[1]Controles!$D$7,[1]Controles!$N$7," ")))</f>
        <v xml:space="preserve"> </v>
      </c>
      <c r="AJ79" s="17" t="str">
        <f>IFERROR(IF(AND(AI78=[1]Controles!$N$5,AI79=[1]Controles!$N$5),(AJ78-(+AJ78*AE79)),IF(AND(AI78=[1]Controles!$N$7,AI79=[1]Controles!$N$5),(AJ77-(+AJ77*AE79)),IF(AI79=[1]Controles!$N$7,AJ78,""))),"")</f>
        <v/>
      </c>
      <c r="AK79" s="17" t="str">
        <f>IFERROR(IF(AND(AI78=[1]Controles!$N$7,AI79=[1]Controles!$N$7),(AK78-(+AK78*AE79)),IF(AND(AI78=[1]Controles!$N$5,AI79=[1]Controles!$N$7),(AK77-(+AK77*AE79)),IF(AI79=[1]Controles!$N$5,AK78,""))),"")</f>
        <v/>
      </c>
      <c r="AL79" s="18" t="str">
        <f t="shared" si="29"/>
        <v/>
      </c>
      <c r="AM79" s="18" t="str">
        <f t="shared" si="29"/>
        <v/>
      </c>
      <c r="AN79" s="19" t="str">
        <f t="shared" si="30"/>
        <v xml:space="preserve"> </v>
      </c>
      <c r="AO79" s="20" t="str">
        <f>IFERROR(VLOOKUP(AN79,'[1]Matriz Calificación'!$C$54:$F$78,2,FALSE),"")</f>
        <v/>
      </c>
      <c r="AP79" s="21" t="str">
        <f>IFERROR(VLOOKUP(AO79,'[1]Matriz Calificación'!$D$54:$I$78,4,FALSE)," ")</f>
        <v xml:space="preserve"> </v>
      </c>
      <c r="AQ79" s="176"/>
      <c r="AR79" s="176"/>
      <c r="AS79" s="174"/>
      <c r="AT79" s="178"/>
      <c r="AU79" s="22"/>
      <c r="AV79" s="23"/>
      <c r="AW79" s="23"/>
      <c r="AX79" s="23"/>
      <c r="AY79" s="22"/>
      <c r="AZ79" s="23"/>
      <c r="BA79" s="24"/>
      <c r="BB79" s="24"/>
      <c r="BC79" s="147"/>
      <c r="BD79" s="148"/>
      <c r="BE79" s="24"/>
      <c r="BF79" s="148"/>
    </row>
    <row r="80" spans="2:58" s="25" customFormat="1" ht="21" customHeight="1">
      <c r="B80" s="165"/>
      <c r="C80" s="167"/>
      <c r="D80" s="153"/>
      <c r="E80" s="147"/>
      <c r="F80" s="151"/>
      <c r="G80" s="153"/>
      <c r="H80" s="148"/>
      <c r="I80" s="171"/>
      <c r="J80" s="186"/>
      <c r="K80" s="10"/>
      <c r="L80" s="180"/>
      <c r="M80" s="180"/>
      <c r="N80" s="180"/>
      <c r="O80" s="187"/>
      <c r="P80" s="174"/>
      <c r="Q80" s="180"/>
      <c r="R80" s="182"/>
      <c r="S80" s="182"/>
      <c r="T80" s="182"/>
      <c r="U80" s="184"/>
      <c r="V80" s="174"/>
      <c r="W80" s="11"/>
      <c r="X80" s="12"/>
      <c r="Y80" s="12"/>
      <c r="Z80" s="12"/>
      <c r="AA80" s="13"/>
      <c r="AB80" s="14" t="str">
        <f>IF(AA80=[1]Controles!$D$5,[1]Controles!$E$5,IF(AA80=[1]Controles!$D$6,[1]Controles!$E$6,IF(AA80=[1]Controles!$D$7,[1]Controles!$E$7," ")))</f>
        <v xml:space="preserve"> </v>
      </c>
      <c r="AC80" s="13"/>
      <c r="AD80" s="15" t="str">
        <f>IF(AC80=[1]Controles!$D$8,[1]Controles!$E$8,IF(AC80=[1]Controles!$D$9,[1]Controles!$E$9," "))</f>
        <v xml:space="preserve"> </v>
      </c>
      <c r="AE80" s="15" t="str">
        <f t="shared" si="10"/>
        <v/>
      </c>
      <c r="AF80" s="13"/>
      <c r="AG80" s="13"/>
      <c r="AH80" s="13"/>
      <c r="AI80" s="16" t="str">
        <f>+IF(AA80=[1]Controles!$D$5,[1]Controles!$N$5,IF(AA80=[1]Controles!$D$6,[1]Controles!$N$6,IF(AA80=[1]Controles!$D$7,[1]Controles!$N$7," ")))</f>
        <v xml:space="preserve"> </v>
      </c>
      <c r="AJ80" s="17" t="str">
        <f>IFERROR(IF(AND(AI79=[1]Controles!$N$5,AI80=[1]Controles!$N$5),(AJ79-(+AJ79*AE80)),IF(AND(AI79=[1]Controles!$N$7,AI80=[1]Controles!$N$5),(AJ78-(+AJ78*AE80)),IF(AI80=[1]Controles!$N$7,AJ79,""))),"")</f>
        <v/>
      </c>
      <c r="AK80" s="17" t="str">
        <f>IFERROR(IF(AND(AI79=[1]Controles!$N$7,AI80=[1]Controles!$N$7),(AK79-(+AK79*AE80)),IF(AND(AI79=[1]Controles!$N$5,AI80=[1]Controles!$N$7),(AK78-(+AK78*AE80)),IF(AI80=[1]Controles!$N$5,AK79,""))),"")</f>
        <v/>
      </c>
      <c r="AL80" s="18" t="str">
        <f t="shared" si="29"/>
        <v/>
      </c>
      <c r="AM80" s="18" t="str">
        <f t="shared" si="29"/>
        <v/>
      </c>
      <c r="AN80" s="19" t="str">
        <f t="shared" si="30"/>
        <v xml:space="preserve"> </v>
      </c>
      <c r="AO80" s="20" t="str">
        <f>IFERROR(VLOOKUP(AN80,'[1]Matriz Calificación'!$C$54:$F$78,2,FALSE),"")</f>
        <v/>
      </c>
      <c r="AP80" s="21" t="str">
        <f>IFERROR(VLOOKUP(AO80,'[1]Matriz Calificación'!$D$54:$I$78,4,FALSE)," ")</f>
        <v xml:space="preserve"> </v>
      </c>
      <c r="AQ80" s="176"/>
      <c r="AR80" s="176"/>
      <c r="AS80" s="174"/>
      <c r="AT80" s="178"/>
      <c r="AU80" s="22"/>
      <c r="AV80" s="12"/>
      <c r="AW80" s="26"/>
      <c r="AX80" s="26"/>
      <c r="AY80" s="22"/>
      <c r="AZ80" s="23"/>
      <c r="BA80" s="24"/>
      <c r="BB80" s="24"/>
      <c r="BC80" s="147"/>
      <c r="BD80" s="148"/>
      <c r="BE80" s="24"/>
      <c r="BF80" s="148"/>
    </row>
    <row r="81" spans="2:58" s="25" customFormat="1" ht="21" customHeight="1">
      <c r="B81" s="165"/>
      <c r="C81" s="167"/>
      <c r="D81" s="153"/>
      <c r="E81" s="147"/>
      <c r="F81" s="151"/>
      <c r="G81" s="153"/>
      <c r="H81" s="148"/>
      <c r="I81" s="171"/>
      <c r="J81" s="186"/>
      <c r="K81" s="10"/>
      <c r="L81" s="180"/>
      <c r="M81" s="180"/>
      <c r="N81" s="180"/>
      <c r="O81" s="187"/>
      <c r="P81" s="174"/>
      <c r="Q81" s="180"/>
      <c r="R81" s="182"/>
      <c r="S81" s="182"/>
      <c r="T81" s="182"/>
      <c r="U81" s="184"/>
      <c r="V81" s="174"/>
      <c r="W81" s="11"/>
      <c r="X81" s="12"/>
      <c r="Y81" s="12"/>
      <c r="Z81" s="12"/>
      <c r="AA81" s="13"/>
      <c r="AB81" s="14" t="str">
        <f>IF(AA81=[1]Controles!$D$5,[1]Controles!$E$5,IF(AA81=[1]Controles!$D$6,[1]Controles!$E$6,IF(AA81=[1]Controles!$D$7,[1]Controles!$E$7," ")))</f>
        <v xml:space="preserve"> </v>
      </c>
      <c r="AC81" s="13"/>
      <c r="AD81" s="15" t="str">
        <f>IF(AC81=[1]Controles!$D$8,[1]Controles!$E$8,IF(AC81=[1]Controles!$D$9,[1]Controles!$E$9," "))</f>
        <v xml:space="preserve"> </v>
      </c>
      <c r="AE81" s="15" t="str">
        <f t="shared" si="10"/>
        <v/>
      </c>
      <c r="AF81" s="13"/>
      <c r="AG81" s="13"/>
      <c r="AH81" s="13"/>
      <c r="AI81" s="16" t="str">
        <f>+IF(AA81=[1]Controles!$D$5,[1]Controles!$N$5,IF(AA81=[1]Controles!$D$6,[1]Controles!$N$6,IF(AA81=[1]Controles!$D$7,[1]Controles!$N$7," ")))</f>
        <v xml:space="preserve"> </v>
      </c>
      <c r="AJ81" s="17" t="str">
        <f>IFERROR(IF(AND(AI80=[1]Controles!$N$5,AI81=[1]Controles!$N$5),(AJ80-(+AJ80*AE81)),IF(AND(AI80=[1]Controles!$N$7,AI81=[1]Controles!$N$5),(AJ79-(+AJ79*AE81)),IF(AI81=[1]Controles!$N$7,AJ80,""))),"")</f>
        <v/>
      </c>
      <c r="AK81" s="17" t="str">
        <f>IFERROR(IF(AND(AI80=[1]Controles!$N$7,AI81=[1]Controles!$N$7),(AK80-(+AK80*AE81)),IF(AND(AI80=[1]Controles!$N$5,AI81=[1]Controles!$N$7),(AK79-(+AK79*AE81)),IF(AI81=[1]Controles!$N$5,AK80,""))),"")</f>
        <v/>
      </c>
      <c r="AL81" s="18" t="str">
        <f t="shared" si="29"/>
        <v/>
      </c>
      <c r="AM81" s="18" t="str">
        <f t="shared" si="29"/>
        <v/>
      </c>
      <c r="AN81" s="19" t="str">
        <f t="shared" si="30"/>
        <v xml:space="preserve"> </v>
      </c>
      <c r="AO81" s="20" t="str">
        <f>IFERROR(VLOOKUP(AN81,'[1]Matriz Calificación'!$C$54:$F$78,2,FALSE),"")</f>
        <v/>
      </c>
      <c r="AP81" s="21" t="str">
        <f>IFERROR(VLOOKUP(AO81,'[1]Matriz Calificación'!$D$54:$I$78,4,FALSE)," ")</f>
        <v xml:space="preserve"> </v>
      </c>
      <c r="AQ81" s="176"/>
      <c r="AR81" s="176"/>
      <c r="AS81" s="174"/>
      <c r="AT81" s="178"/>
      <c r="AU81" s="22"/>
      <c r="AV81" s="12"/>
      <c r="AW81" s="26"/>
      <c r="AX81" s="26"/>
      <c r="AY81" s="22"/>
      <c r="AZ81" s="23"/>
      <c r="BA81" s="24"/>
      <c r="BB81" s="24"/>
      <c r="BC81" s="147"/>
      <c r="BD81" s="148"/>
      <c r="BE81" s="24"/>
      <c r="BF81" s="148"/>
    </row>
    <row r="82" spans="2:58" s="25" customFormat="1" ht="21" customHeight="1">
      <c r="B82" s="152"/>
      <c r="C82" s="168"/>
      <c r="D82" s="153"/>
      <c r="E82" s="147"/>
      <c r="F82" s="151"/>
      <c r="G82" s="153"/>
      <c r="H82" s="148"/>
      <c r="I82" s="172"/>
      <c r="J82" s="186"/>
      <c r="K82" s="10"/>
      <c r="L82" s="180"/>
      <c r="M82" s="180"/>
      <c r="N82" s="180"/>
      <c r="O82" s="188"/>
      <c r="P82" s="174"/>
      <c r="Q82" s="180"/>
      <c r="R82" s="182"/>
      <c r="S82" s="182"/>
      <c r="T82" s="182"/>
      <c r="U82" s="184"/>
      <c r="V82" s="174"/>
      <c r="W82" s="11"/>
      <c r="X82" s="12"/>
      <c r="Y82" s="12"/>
      <c r="Z82" s="12"/>
      <c r="AA82" s="13"/>
      <c r="AB82" s="14" t="str">
        <f>IF(AA82=[1]Controles!$D$5,[1]Controles!$E$5,IF(AA82=[1]Controles!$D$6,[1]Controles!$E$6,IF(AA82=[1]Controles!$D$7,[1]Controles!$E$7," ")))</f>
        <v xml:space="preserve"> </v>
      </c>
      <c r="AC82" s="13"/>
      <c r="AD82" s="15" t="str">
        <f>IF(AC82=[1]Controles!$D$8,[1]Controles!$E$8,IF(AC82=[1]Controles!$D$9,[1]Controles!$E$9," "))</f>
        <v xml:space="preserve"> </v>
      </c>
      <c r="AE82" s="15" t="str">
        <f t="shared" si="10"/>
        <v/>
      </c>
      <c r="AF82" s="13"/>
      <c r="AG82" s="13"/>
      <c r="AH82" s="13"/>
      <c r="AI82" s="16" t="str">
        <f>+IF(AA82=[1]Controles!$D$5,[1]Controles!$N$5,IF(AA82=[1]Controles!$D$6,[1]Controles!$N$6,IF(AA82=[1]Controles!$D$7,[1]Controles!$N$7," ")))</f>
        <v xml:space="preserve"> </v>
      </c>
      <c r="AJ82" s="17" t="str">
        <f>IFERROR(IF(AND(AI81=[1]Controles!$N$5,AI82=[1]Controles!$N$5),(AJ81-(+AJ81*AE82)),IF(AND(AI81=[1]Controles!$N$7,AI82=[1]Controles!$N$5),(AJ80-(+AJ80*AE82)),IF(AI82=[1]Controles!$N$7,AJ81,""))),"")</f>
        <v/>
      </c>
      <c r="AK82" s="17" t="str">
        <f>IFERROR(IF(AND(AI81=[1]Controles!$N$7,AI82=[1]Controles!$N$7),(AK81-(+AK81*AE82)),IF(AND(AI81=[1]Controles!$N$5,AI82=[1]Controles!$N$7),(AK80-(+AK80*AE82)),IF(AI82=[1]Controles!$N$5,AK81,""))),"")</f>
        <v/>
      </c>
      <c r="AL82" s="18" t="str">
        <f t="shared" si="29"/>
        <v/>
      </c>
      <c r="AM82" s="18" t="str">
        <f t="shared" si="29"/>
        <v/>
      </c>
      <c r="AN82" s="19" t="str">
        <f t="shared" si="30"/>
        <v xml:space="preserve"> </v>
      </c>
      <c r="AO82" s="20" t="str">
        <f>IFERROR(VLOOKUP(AN82,'[1]Matriz Calificación'!$C$54:$F$78,2,FALSE),"")</f>
        <v/>
      </c>
      <c r="AP82" s="21" t="str">
        <f>IFERROR(VLOOKUP(AO82,'[1]Matriz Calificación'!$D$54:$I$78,4,FALSE)," ")</f>
        <v xml:space="preserve"> </v>
      </c>
      <c r="AQ82" s="175"/>
      <c r="AR82" s="175"/>
      <c r="AS82" s="174"/>
      <c r="AT82" s="178"/>
      <c r="AU82" s="22"/>
      <c r="AV82" s="12"/>
      <c r="AW82" s="30"/>
      <c r="AX82" s="30"/>
      <c r="AY82" s="22"/>
      <c r="AZ82" s="23"/>
      <c r="BA82" s="24"/>
      <c r="BB82" s="24"/>
      <c r="BC82" s="147"/>
      <c r="BD82" s="148"/>
      <c r="BE82" s="24"/>
      <c r="BF82" s="148"/>
    </row>
    <row r="83" spans="2:58" s="25" customFormat="1" ht="21" customHeight="1">
      <c r="B83" s="164"/>
      <c r="C83" s="166" t="str">
        <f>+IFERROR(VLOOKUP(B83,[1]INF!$A$2:$B$82,2,FALSE)," ")</f>
        <v xml:space="preserve"> </v>
      </c>
      <c r="D83" s="153"/>
      <c r="E83" s="147"/>
      <c r="F83" s="169"/>
      <c r="G83" s="153"/>
      <c r="H83" s="148"/>
      <c r="I83" s="170"/>
      <c r="J83" s="186" t="str">
        <f t="shared" ref="J83" si="31">IF(G83&lt;&gt;"",CONCATENATE("Posibilidad de ",G83," por"," ",H83," debido a"," ",I83),"")</f>
        <v/>
      </c>
      <c r="K83" s="10"/>
      <c r="L83" s="180"/>
      <c r="M83" s="180"/>
      <c r="N83" s="180"/>
      <c r="O83" s="187"/>
      <c r="P83" s="174" t="str">
        <f>IF(O83="","",IF(O83&lt;=2,[1]Probabilidad!$B$8,IF(O83&lt;=11.999,[1]Probabilidad!$B$7,IF(O83&lt;=48,[1]Probabilidad!$B$6,IF(O83&lt;=239.999,[1]Probabilidad!$B$5,IF(O83&gt;=240,[1]Probabilidad!$B$4,""))))))</f>
        <v/>
      </c>
      <c r="Q83" s="180"/>
      <c r="R83" s="182" t="str">
        <f>IFERROR(VLOOKUP(P83,[1]Probabilidad!$B$4:$C$8,2,FALSE),"")</f>
        <v/>
      </c>
      <c r="S83" s="182" t="str">
        <f>IFERROR(VLOOKUP(Q83,[1]Impacto!$B$4:$C$16,2,FALSE),"")</f>
        <v/>
      </c>
      <c r="T83" s="182" t="str">
        <f t="shared" ref="T83" si="32">IFERROR(VALUE((R83&amp;""&amp;S83))," ")</f>
        <v xml:space="preserve"> </v>
      </c>
      <c r="U83" s="184" t="str">
        <f>IFERROR(VLOOKUP(T83,'[1]Matriz Calificación'!$C$54:$D$78,2,FALSE)," ")</f>
        <v xml:space="preserve"> </v>
      </c>
      <c r="V83" s="174" t="str">
        <f>IFERROR(VLOOKUP(T83,'[1]Matriz Calificación'!$C$54:$F$78,3,FALSE)," ")</f>
        <v xml:space="preserve"> </v>
      </c>
      <c r="W83" s="11"/>
      <c r="X83" s="12"/>
      <c r="Y83" s="12"/>
      <c r="Z83" s="12"/>
      <c r="AA83" s="13"/>
      <c r="AB83" s="14" t="str">
        <f>IF(AA83=[1]Controles!$D$5,[1]Controles!$E$5,IF(AA83=[1]Controles!$D$6,[1]Controles!$E$6,IF(AA83=[1]Controles!$D$7,[1]Controles!$E$7," ")))</f>
        <v xml:space="preserve"> </v>
      </c>
      <c r="AC83" s="13"/>
      <c r="AD83" s="15" t="str">
        <f>IF(AC83=[1]Controles!$D$8,[1]Controles!$E$8,IF(AC83=[1]Controles!$D$9,[1]Controles!$E$9," "))</f>
        <v xml:space="preserve"> </v>
      </c>
      <c r="AE83" s="15" t="str">
        <f t="shared" si="10"/>
        <v/>
      </c>
      <c r="AF83" s="13"/>
      <c r="AG83" s="13"/>
      <c r="AH83" s="13"/>
      <c r="AI83" s="16" t="str">
        <f>+IF(AA83=[1]Controles!$D$5,[1]Controles!$N$5,IF(AA83=[1]Controles!$D$6,[1]Controles!$N$6,IF(AA83=[1]Controles!$D$7,[1]Controles!$N$7," ")))</f>
        <v xml:space="preserve"> </v>
      </c>
      <c r="AJ83" s="17" t="str">
        <f>IFERROR(IF(AI83=[1]Controles!$N$5,(($R$83-($R$83*AE83))),IF(AI83=[1]Controles!$N$7,$R$83,""))," ")</f>
        <v/>
      </c>
      <c r="AK83" s="17" t="str">
        <f>IFERROR(IF(AI83=[1]Controles!$N$7,(($S$83-($S$83*AE83))),IF(AI83=[1]Controles!$N$5,$S$83,""))," ")</f>
        <v/>
      </c>
      <c r="AL83" s="18" t="str">
        <f>IFERROR(IF(AJ83="","",IF(AJ83&lt;=20,"20",IF(AJ83&lt;=40,"40",IF(AJ83&lt;=60,"60",IF(AJ83&lt;=80,"80","100"))))),"")</f>
        <v/>
      </c>
      <c r="AM83" s="18" t="str">
        <f>IFERROR(IF(AK83="","",IF(AK83&lt;=20,"20",IF(AK83&lt;=40,"40",IF(AK83&lt;=60,"60",IF(AK83&lt;=80,"80","100"))))),"")</f>
        <v/>
      </c>
      <c r="AN83" s="19" t="str">
        <f>IFERROR(VALUE((AL83&amp;""&amp;AM83))," ")</f>
        <v xml:space="preserve"> </v>
      </c>
      <c r="AO83" s="20" t="str">
        <f>IFERROR(VLOOKUP(AN83,'[1]Matriz Calificación'!$C$54:$F$78,2,FALSE),"")</f>
        <v/>
      </c>
      <c r="AP83" s="21" t="str">
        <f>IFERROR(VLOOKUP(AO83,'[1]Matriz Calificación'!$D$54:$I$78,4,FALSE)," ")</f>
        <v xml:space="preserve"> </v>
      </c>
      <c r="AQ83" s="189" t="e" cm="1" vm="1">
        <f t="array" aca="1" ref="AQ83" ca="1">INDEX(AN83:AN91,COUNT(AN83:AN91))</f>
        <v>#VALUE!</v>
      </c>
      <c r="AR83" s="189" t="str">
        <f ca="1">IFERROR(VLOOKUP(AQ83,'[1]Matriz Calificación'!$C$54:$F$78,2,FALSE),"")</f>
        <v/>
      </c>
      <c r="AS83" s="174" t="str">
        <f ca="1">IFERROR(VLOOKUP(AR83,'[1]Matriz Calificación'!$D$54:$I$78,4,FALSE)," ")</f>
        <v xml:space="preserve"> </v>
      </c>
      <c r="AT83" s="178" t="str">
        <f ca="1">IFERROR(VLOOKUP(AR83,'[1]Matriz Calificación'!$D$54:$I$78,5,FALSE)," ")</f>
        <v xml:space="preserve"> </v>
      </c>
      <c r="AU83" s="22"/>
      <c r="AV83" s="23"/>
      <c r="AW83" s="23"/>
      <c r="AX83" s="23"/>
      <c r="AY83" s="22"/>
      <c r="AZ83" s="23"/>
      <c r="BA83" s="24"/>
      <c r="BB83" s="24"/>
      <c r="BC83" s="147"/>
      <c r="BD83" s="148"/>
      <c r="BE83" s="24"/>
      <c r="BF83" s="148"/>
    </row>
    <row r="84" spans="2:58" s="25" customFormat="1" ht="21" customHeight="1">
      <c r="B84" s="165"/>
      <c r="C84" s="167"/>
      <c r="D84" s="153"/>
      <c r="E84" s="147"/>
      <c r="F84" s="151"/>
      <c r="G84" s="153"/>
      <c r="H84" s="148"/>
      <c r="I84" s="171"/>
      <c r="J84" s="186"/>
      <c r="K84" s="10"/>
      <c r="L84" s="180"/>
      <c r="M84" s="180"/>
      <c r="N84" s="180"/>
      <c r="O84" s="187"/>
      <c r="P84" s="174"/>
      <c r="Q84" s="180"/>
      <c r="R84" s="182"/>
      <c r="S84" s="182"/>
      <c r="T84" s="182"/>
      <c r="U84" s="184"/>
      <c r="V84" s="174"/>
      <c r="W84" s="11"/>
      <c r="X84" s="12"/>
      <c r="Y84" s="12"/>
      <c r="Z84" s="12"/>
      <c r="AA84" s="13"/>
      <c r="AB84" s="14" t="str">
        <f>IF(AA84=[1]Controles!$D$5,[1]Controles!$E$5,IF(AA84=[1]Controles!$D$6,[1]Controles!$E$6,IF(AA84=[1]Controles!$D$7,[1]Controles!$E$7," ")))</f>
        <v xml:space="preserve"> </v>
      </c>
      <c r="AC84" s="13"/>
      <c r="AD84" s="15" t="str">
        <f>IF(AC84=[1]Controles!$D$8,[1]Controles!$E$8,IF(AC84=[1]Controles!$D$9,[1]Controles!$E$9," "))</f>
        <v xml:space="preserve"> </v>
      </c>
      <c r="AE84" s="15" t="str">
        <f t="shared" si="10"/>
        <v/>
      </c>
      <c r="AF84" s="13"/>
      <c r="AG84" s="13"/>
      <c r="AH84" s="13"/>
      <c r="AI84" s="16" t="str">
        <f>+IF(AA84=[1]Controles!$D$5,[1]Controles!$N$5,IF(AA84=[1]Controles!$D$6,[1]Controles!$N$6,IF(AA84=[1]Controles!$D$7,[1]Controles!$N$7," ")))</f>
        <v xml:space="preserve"> </v>
      </c>
      <c r="AJ84" s="17" t="str">
        <f>IFERROR(IF(AND(AI83=[1]Controles!$N$5,AI84=[1]Controles!$N$5),(AJ83-(+AJ83*AE84)),IF(AI84=[1]Controles!$N$5,(R83-(+R83*AE84)),IF(AI84=[1]Controles!$N$7,AJ83,""))),"")</f>
        <v/>
      </c>
      <c r="AK84" s="17" t="str">
        <f>IFERROR(IF(AND(AI83=[1]Controles!$N$7,AI84=[1]Controles!$N$7),(AK83-(+AK83*AE84)),IF(AI84=[1]Controles!$N$7,($S$83-(+$S$83*AE84)),IF(AI84=[1]Controles!$N$5,AK83,""))),"")</f>
        <v/>
      </c>
      <c r="AL84" s="18" t="str">
        <f t="shared" ref="AL84:AM91" si="33">IFERROR(IF(AJ84="","",IF(AJ84&lt;=20,"20",IF(AJ84&lt;=40,"40",IF(AJ84&lt;=60,"60",IF(AJ84&lt;=80,"80","100"))))),"")</f>
        <v/>
      </c>
      <c r="AM84" s="18" t="str">
        <f t="shared" si="33"/>
        <v/>
      </c>
      <c r="AN84" s="19" t="str">
        <f t="shared" ref="AN84:AN91" si="34">IFERROR(VALUE((AL84&amp;""&amp;AM84))," ")</f>
        <v xml:space="preserve"> </v>
      </c>
      <c r="AO84" s="20" t="str">
        <f>IFERROR(VLOOKUP(AN84,'[1]Matriz Calificación'!$C$54:$F$78,2,FALSE),"")</f>
        <v/>
      </c>
      <c r="AP84" s="21" t="str">
        <f>IFERROR(VLOOKUP(AO84,'[1]Matriz Calificación'!$D$54:$I$78,4,FALSE)," ")</f>
        <v xml:space="preserve"> </v>
      </c>
      <c r="AQ84" s="176"/>
      <c r="AR84" s="176"/>
      <c r="AS84" s="174"/>
      <c r="AT84" s="178"/>
      <c r="AU84" s="22"/>
      <c r="AV84" s="23"/>
      <c r="AW84" s="23"/>
      <c r="AX84" s="23"/>
      <c r="AY84" s="22"/>
      <c r="AZ84" s="23"/>
      <c r="BA84" s="24"/>
      <c r="BB84" s="24"/>
      <c r="BC84" s="147"/>
      <c r="BD84" s="148"/>
      <c r="BE84" s="24"/>
      <c r="BF84" s="148"/>
    </row>
    <row r="85" spans="2:58" s="25" customFormat="1" ht="21" customHeight="1">
      <c r="B85" s="165"/>
      <c r="C85" s="167"/>
      <c r="D85" s="153"/>
      <c r="E85" s="147"/>
      <c r="F85" s="151"/>
      <c r="G85" s="153"/>
      <c r="H85" s="148"/>
      <c r="I85" s="171"/>
      <c r="J85" s="186"/>
      <c r="K85" s="10"/>
      <c r="L85" s="180"/>
      <c r="M85" s="180"/>
      <c r="N85" s="180"/>
      <c r="O85" s="187"/>
      <c r="P85" s="174"/>
      <c r="Q85" s="180"/>
      <c r="R85" s="182"/>
      <c r="S85" s="182"/>
      <c r="T85" s="182"/>
      <c r="U85" s="184"/>
      <c r="V85" s="174"/>
      <c r="W85" s="11"/>
      <c r="X85" s="12"/>
      <c r="Y85" s="12"/>
      <c r="Z85" s="12"/>
      <c r="AA85" s="13"/>
      <c r="AB85" s="14" t="str">
        <f>IF(AA85=[1]Controles!$D$5,[1]Controles!$E$5,IF(AA85=[1]Controles!$D$6,[1]Controles!$E$6,IF(AA85=[1]Controles!$D$7,[1]Controles!$E$7," ")))</f>
        <v xml:space="preserve"> </v>
      </c>
      <c r="AC85" s="13"/>
      <c r="AD85" s="15" t="str">
        <f>IF(AC85=[1]Controles!$D$8,[1]Controles!$E$8,IF(AC85=[1]Controles!$D$9,[1]Controles!$E$9," "))</f>
        <v xml:space="preserve"> </v>
      </c>
      <c r="AE85" s="15" t="str">
        <f t="shared" si="10"/>
        <v/>
      </c>
      <c r="AF85" s="13"/>
      <c r="AG85" s="13"/>
      <c r="AH85" s="13"/>
      <c r="AI85" s="16" t="str">
        <f>+IF(AA85=[1]Controles!$D$5,[1]Controles!$N$5,IF(AA85=[1]Controles!$D$6,[1]Controles!$N$6,IF(AA85=[1]Controles!$D$7,[1]Controles!$N$7," ")))</f>
        <v xml:space="preserve"> </v>
      </c>
      <c r="AJ85" s="17" t="str">
        <f>IFERROR(IF(AND(AI84=[1]Controles!$N$5,AI85=[1]Controles!$N$5),(AJ84-(+AJ84*AE85)),IF(AND(AI84=[1]Controles!$N$7,AI85=[1]Controles!$N$5),(AJ83-(+AJ83*AE85)),IF(AI85=[1]Controles!$N$7,AJ84,""))),"")</f>
        <v/>
      </c>
      <c r="AK85" s="17" t="str">
        <f>IFERROR(IF(AND(AI84=[1]Controles!$N$7,AI85=[1]Controles!$N$7),(AK84-(+AK84*AE85)),IF(AND(AI84=[1]Controles!$N$5,AI85=[1]Controles!$N$7),(AK83-(+AK83*AE85)),IF(AI85=[1]Controles!$N$5,AK84,""))),"")</f>
        <v/>
      </c>
      <c r="AL85" s="18" t="str">
        <f t="shared" si="33"/>
        <v/>
      </c>
      <c r="AM85" s="18" t="str">
        <f t="shared" si="33"/>
        <v/>
      </c>
      <c r="AN85" s="19" t="str">
        <f t="shared" si="34"/>
        <v xml:space="preserve"> </v>
      </c>
      <c r="AO85" s="20" t="str">
        <f>IFERROR(VLOOKUP(AN85,'[1]Matriz Calificación'!$C$54:$F$78,2,FALSE),"")</f>
        <v/>
      </c>
      <c r="AP85" s="21" t="str">
        <f>IFERROR(VLOOKUP(AO85,'[1]Matriz Calificación'!$D$54:$I$78,4,FALSE)," ")</f>
        <v xml:space="preserve"> </v>
      </c>
      <c r="AQ85" s="176"/>
      <c r="AR85" s="176"/>
      <c r="AS85" s="174"/>
      <c r="AT85" s="178"/>
      <c r="AU85" s="22"/>
      <c r="AV85" s="23"/>
      <c r="AW85" s="23"/>
      <c r="AX85" s="23"/>
      <c r="AY85" s="22"/>
      <c r="AZ85" s="23"/>
      <c r="BA85" s="24"/>
      <c r="BB85" s="24"/>
      <c r="BC85" s="147"/>
      <c r="BD85" s="148"/>
      <c r="BE85" s="24"/>
      <c r="BF85" s="148"/>
    </row>
    <row r="86" spans="2:58" s="25" customFormat="1" ht="21" customHeight="1">
      <c r="B86" s="165"/>
      <c r="C86" s="167"/>
      <c r="D86" s="153"/>
      <c r="E86" s="147"/>
      <c r="F86" s="151"/>
      <c r="G86" s="153"/>
      <c r="H86" s="148"/>
      <c r="I86" s="171"/>
      <c r="J86" s="186"/>
      <c r="K86" s="10"/>
      <c r="L86" s="180"/>
      <c r="M86" s="180"/>
      <c r="N86" s="180"/>
      <c r="O86" s="187"/>
      <c r="P86" s="174"/>
      <c r="Q86" s="180"/>
      <c r="R86" s="182"/>
      <c r="S86" s="182"/>
      <c r="T86" s="182"/>
      <c r="U86" s="184"/>
      <c r="V86" s="174"/>
      <c r="W86" s="11"/>
      <c r="X86" s="12"/>
      <c r="Y86" s="12"/>
      <c r="Z86" s="12"/>
      <c r="AA86" s="13"/>
      <c r="AB86" s="14" t="str">
        <f>IF(AA86=[1]Controles!$D$5,[1]Controles!$E$5,IF(AA86=[1]Controles!$D$6,[1]Controles!$E$6,IF(AA86=[1]Controles!$D$7,[1]Controles!$E$7," ")))</f>
        <v xml:space="preserve"> </v>
      </c>
      <c r="AC86" s="13"/>
      <c r="AD86" s="15" t="str">
        <f>IF(AC86=[1]Controles!$D$8,[1]Controles!$E$8,IF(AC86=[1]Controles!$D$9,[1]Controles!$E$9," "))</f>
        <v xml:space="preserve"> </v>
      </c>
      <c r="AE86" s="15" t="str">
        <f t="shared" si="10"/>
        <v/>
      </c>
      <c r="AF86" s="13"/>
      <c r="AG86" s="13"/>
      <c r="AH86" s="13"/>
      <c r="AI86" s="16" t="str">
        <f>+IF(AA86=[1]Controles!$D$5,[1]Controles!$N$5,IF(AA86=[1]Controles!$D$6,[1]Controles!$N$6,IF(AA86=[1]Controles!$D$7,[1]Controles!$N$7," ")))</f>
        <v xml:space="preserve"> </v>
      </c>
      <c r="AJ86" s="17" t="str">
        <f>IFERROR(IF(AND(AI85=[1]Controles!$N$5,AI86=[1]Controles!$N$5),(AJ85-(+AJ85*AE86)),IF(AND(AI85=[1]Controles!$N$7,AI86=[1]Controles!$N$5),(AJ84-(+AJ84*AE86)),IF(AI86=[1]Controles!$N$7,AJ85,""))),"")</f>
        <v/>
      </c>
      <c r="AK86" s="17" t="str">
        <f>IFERROR(IF(AND(AI85=[1]Controles!$N$7,AI86=[1]Controles!$N$7),(AK85-(+AK85*AE86)),IF(AND(AI85=[1]Controles!$N$5,AI86=[1]Controles!$N$7),(AK84-(+AK84*AE86)),IF(AI86=[1]Controles!$N$5,AK85,""))),"")</f>
        <v/>
      </c>
      <c r="AL86" s="18" t="str">
        <f t="shared" si="33"/>
        <v/>
      </c>
      <c r="AM86" s="18" t="str">
        <f t="shared" si="33"/>
        <v/>
      </c>
      <c r="AN86" s="19" t="str">
        <f t="shared" si="34"/>
        <v xml:space="preserve"> </v>
      </c>
      <c r="AO86" s="20" t="str">
        <f>IFERROR(VLOOKUP(AN86,'[1]Matriz Calificación'!$C$54:$F$78,2,FALSE),"")</f>
        <v/>
      </c>
      <c r="AP86" s="21" t="str">
        <f>IFERROR(VLOOKUP(AO86,'[1]Matriz Calificación'!$D$54:$I$78,4,FALSE)," ")</f>
        <v xml:space="preserve"> </v>
      </c>
      <c r="AQ86" s="176"/>
      <c r="AR86" s="176"/>
      <c r="AS86" s="174"/>
      <c r="AT86" s="178"/>
      <c r="AU86" s="22"/>
      <c r="AV86" s="23"/>
      <c r="AW86" s="23"/>
      <c r="AX86" s="23"/>
      <c r="AY86" s="22"/>
      <c r="AZ86" s="23"/>
      <c r="BA86" s="24"/>
      <c r="BB86" s="24"/>
      <c r="BC86" s="147"/>
      <c r="BD86" s="148"/>
      <c r="BE86" s="24"/>
      <c r="BF86" s="148"/>
    </row>
    <row r="87" spans="2:58" s="25" customFormat="1" ht="21" customHeight="1">
      <c r="B87" s="165"/>
      <c r="C87" s="167"/>
      <c r="D87" s="153"/>
      <c r="E87" s="147"/>
      <c r="F87" s="151"/>
      <c r="G87" s="153"/>
      <c r="H87" s="148"/>
      <c r="I87" s="171"/>
      <c r="J87" s="186"/>
      <c r="K87" s="10"/>
      <c r="L87" s="180"/>
      <c r="M87" s="180"/>
      <c r="N87" s="180"/>
      <c r="O87" s="187"/>
      <c r="P87" s="174"/>
      <c r="Q87" s="180"/>
      <c r="R87" s="182"/>
      <c r="S87" s="182"/>
      <c r="T87" s="182"/>
      <c r="U87" s="184"/>
      <c r="V87" s="174"/>
      <c r="W87" s="11"/>
      <c r="X87" s="12"/>
      <c r="Y87" s="12"/>
      <c r="Z87" s="12"/>
      <c r="AA87" s="13"/>
      <c r="AB87" s="14" t="str">
        <f>IF(AA87=[1]Controles!$D$5,[1]Controles!$E$5,IF(AA87=[1]Controles!$D$6,[1]Controles!$E$6,IF(AA87=[1]Controles!$D$7,[1]Controles!$E$7," ")))</f>
        <v xml:space="preserve"> </v>
      </c>
      <c r="AC87" s="13"/>
      <c r="AD87" s="15" t="str">
        <f>IF(AC87=[1]Controles!$D$8,[1]Controles!$E$8,IF(AC87=[1]Controles!$D$9,[1]Controles!$E$9," "))</f>
        <v xml:space="preserve"> </v>
      </c>
      <c r="AE87" s="15" t="str">
        <f t="shared" si="10"/>
        <v/>
      </c>
      <c r="AF87" s="13"/>
      <c r="AG87" s="13"/>
      <c r="AH87" s="13"/>
      <c r="AI87" s="16" t="str">
        <f>+IF(AA87=[1]Controles!$D$5,[1]Controles!$N$5,IF(AA87=[1]Controles!$D$6,[1]Controles!$N$6,IF(AA87=[1]Controles!$D$7,[1]Controles!$N$7," ")))</f>
        <v xml:space="preserve"> </v>
      </c>
      <c r="AJ87" s="17" t="str">
        <f>IFERROR(IF(AND(AI86=[1]Controles!$N$5,AI87=[1]Controles!$N$5),(AJ86-(+AJ86*AE87)),IF(AND(AI86=[1]Controles!$N$7,AI87=[1]Controles!$N$5),(AJ85-(+AJ85*AE87)),IF(AI87=[1]Controles!$N$7,AJ86,""))),"")</f>
        <v/>
      </c>
      <c r="AK87" s="17" t="str">
        <f>IFERROR(IF(AND(AI86=[1]Controles!$N$7,AI87=[1]Controles!$N$7),(AK86-(+AK86*AE87)),IF(AND(AI86=[1]Controles!$N$5,AI87=[1]Controles!$N$7),(AK85-(+AK85*AE87)),IF(AI87=[1]Controles!$N$5,AK86,""))),"")</f>
        <v/>
      </c>
      <c r="AL87" s="18" t="str">
        <f t="shared" si="33"/>
        <v/>
      </c>
      <c r="AM87" s="18" t="str">
        <f t="shared" si="33"/>
        <v/>
      </c>
      <c r="AN87" s="19" t="str">
        <f t="shared" si="34"/>
        <v xml:space="preserve"> </v>
      </c>
      <c r="AO87" s="20" t="str">
        <f>IFERROR(VLOOKUP(AN87,'[1]Matriz Calificación'!$C$54:$F$78,2,FALSE),"")</f>
        <v/>
      </c>
      <c r="AP87" s="21" t="str">
        <f>IFERROR(VLOOKUP(AO87,'[1]Matriz Calificación'!$D$54:$I$78,4,FALSE)," ")</f>
        <v xml:space="preserve"> </v>
      </c>
      <c r="AQ87" s="176"/>
      <c r="AR87" s="176"/>
      <c r="AS87" s="174"/>
      <c r="AT87" s="178"/>
      <c r="AU87" s="22"/>
      <c r="AV87" s="23"/>
      <c r="AW87" s="23"/>
      <c r="AX87" s="23"/>
      <c r="AY87" s="22"/>
      <c r="AZ87" s="23"/>
      <c r="BA87" s="24"/>
      <c r="BB87" s="24"/>
      <c r="BC87" s="147"/>
      <c r="BD87" s="148"/>
      <c r="BE87" s="24"/>
      <c r="BF87" s="148"/>
    </row>
    <row r="88" spans="2:58" s="25" customFormat="1" ht="21" customHeight="1">
      <c r="B88" s="165"/>
      <c r="C88" s="167"/>
      <c r="D88" s="153"/>
      <c r="E88" s="147"/>
      <c r="F88" s="151"/>
      <c r="G88" s="153"/>
      <c r="H88" s="148"/>
      <c r="I88" s="171"/>
      <c r="J88" s="186"/>
      <c r="K88" s="10"/>
      <c r="L88" s="180"/>
      <c r="M88" s="180"/>
      <c r="N88" s="180"/>
      <c r="O88" s="187"/>
      <c r="P88" s="174"/>
      <c r="Q88" s="180"/>
      <c r="R88" s="182"/>
      <c r="S88" s="182"/>
      <c r="T88" s="182"/>
      <c r="U88" s="184"/>
      <c r="V88" s="174"/>
      <c r="W88" s="11"/>
      <c r="X88" s="12"/>
      <c r="Y88" s="12"/>
      <c r="Z88" s="12"/>
      <c r="AA88" s="13"/>
      <c r="AB88" s="14" t="str">
        <f>IF(AA88=[1]Controles!$D$5,[1]Controles!$E$5,IF(AA88=[1]Controles!$D$6,[1]Controles!$E$6,IF(AA88=[1]Controles!$D$7,[1]Controles!$E$7," ")))</f>
        <v xml:space="preserve"> </v>
      </c>
      <c r="AC88" s="13"/>
      <c r="AD88" s="15" t="str">
        <f>IF(AC88=[1]Controles!$D$8,[1]Controles!$E$8,IF(AC88=[1]Controles!$D$9,[1]Controles!$E$9," "))</f>
        <v xml:space="preserve"> </v>
      </c>
      <c r="AE88" s="15" t="str">
        <f t="shared" si="10"/>
        <v/>
      </c>
      <c r="AF88" s="13"/>
      <c r="AG88" s="13"/>
      <c r="AH88" s="13"/>
      <c r="AI88" s="16" t="str">
        <f>+IF(AA88=[1]Controles!$D$5,[1]Controles!$N$5,IF(AA88=[1]Controles!$D$6,[1]Controles!$N$6,IF(AA88=[1]Controles!$D$7,[1]Controles!$N$7," ")))</f>
        <v xml:space="preserve"> </v>
      </c>
      <c r="AJ88" s="17" t="str">
        <f>IFERROR(IF(AND(AI87=[1]Controles!$N$5,AI88=[1]Controles!$N$5),(AJ87-(+AJ87*AE88)),IF(AND(AI87=[1]Controles!$N$7,AI88=[1]Controles!$N$5),(AJ86-(+AJ86*AE88)),IF(AI88=[1]Controles!$N$7,AJ87,""))),"")</f>
        <v/>
      </c>
      <c r="AK88" s="17" t="str">
        <f>IFERROR(IF(AND(AI87=[1]Controles!$N$7,AI88=[1]Controles!$N$7),(AK87-(+AK87*AE88)),IF(AND(AI87=[1]Controles!$N$5,AI88=[1]Controles!$N$7),(AK86-(+AK86*AE88)),IF(AI88=[1]Controles!$N$5,AK87,""))),"")</f>
        <v/>
      </c>
      <c r="AL88" s="18" t="str">
        <f t="shared" si="33"/>
        <v/>
      </c>
      <c r="AM88" s="18" t="str">
        <f t="shared" si="33"/>
        <v/>
      </c>
      <c r="AN88" s="19" t="str">
        <f t="shared" si="34"/>
        <v xml:space="preserve"> </v>
      </c>
      <c r="AO88" s="20" t="str">
        <f>IFERROR(VLOOKUP(AN88,'[1]Matriz Calificación'!$C$54:$F$78,2,FALSE),"")</f>
        <v/>
      </c>
      <c r="AP88" s="21" t="str">
        <f>IFERROR(VLOOKUP(AO88,'[1]Matriz Calificación'!$D$54:$I$78,4,FALSE)," ")</f>
        <v xml:space="preserve"> </v>
      </c>
      <c r="AQ88" s="176"/>
      <c r="AR88" s="176"/>
      <c r="AS88" s="174"/>
      <c r="AT88" s="178"/>
      <c r="AU88" s="22"/>
      <c r="AV88" s="23"/>
      <c r="AW88" s="23"/>
      <c r="AX88" s="23"/>
      <c r="AY88" s="22"/>
      <c r="AZ88" s="23"/>
      <c r="BA88" s="24"/>
      <c r="BB88" s="24"/>
      <c r="BC88" s="147"/>
      <c r="BD88" s="148"/>
      <c r="BE88" s="24"/>
      <c r="BF88" s="148"/>
    </row>
    <row r="89" spans="2:58" s="25" customFormat="1" ht="21" customHeight="1">
      <c r="B89" s="165"/>
      <c r="C89" s="167"/>
      <c r="D89" s="153"/>
      <c r="E89" s="147"/>
      <c r="F89" s="151"/>
      <c r="G89" s="153"/>
      <c r="H89" s="148"/>
      <c r="I89" s="171"/>
      <c r="J89" s="186"/>
      <c r="K89" s="10"/>
      <c r="L89" s="180"/>
      <c r="M89" s="180"/>
      <c r="N89" s="180"/>
      <c r="O89" s="187"/>
      <c r="P89" s="174"/>
      <c r="Q89" s="180"/>
      <c r="R89" s="182"/>
      <c r="S89" s="182"/>
      <c r="T89" s="182"/>
      <c r="U89" s="184"/>
      <c r="V89" s="174"/>
      <c r="W89" s="11"/>
      <c r="X89" s="12"/>
      <c r="Y89" s="12"/>
      <c r="Z89" s="12"/>
      <c r="AA89" s="13"/>
      <c r="AB89" s="14" t="str">
        <f>IF(AA89=[1]Controles!$D$5,[1]Controles!$E$5,IF(AA89=[1]Controles!$D$6,[1]Controles!$E$6,IF(AA89=[1]Controles!$D$7,[1]Controles!$E$7," ")))</f>
        <v xml:space="preserve"> </v>
      </c>
      <c r="AC89" s="13"/>
      <c r="AD89" s="15" t="str">
        <f>IF(AC89=[1]Controles!$D$8,[1]Controles!$E$8,IF(AC89=[1]Controles!$D$9,[1]Controles!$E$9," "))</f>
        <v xml:space="preserve"> </v>
      </c>
      <c r="AE89" s="15" t="str">
        <f t="shared" si="10"/>
        <v/>
      </c>
      <c r="AF89" s="13"/>
      <c r="AG89" s="13"/>
      <c r="AH89" s="13"/>
      <c r="AI89" s="16" t="str">
        <f>+IF(AA89=[1]Controles!$D$5,[1]Controles!$N$5,IF(AA89=[1]Controles!$D$6,[1]Controles!$N$6,IF(AA89=[1]Controles!$D$7,[1]Controles!$N$7," ")))</f>
        <v xml:space="preserve"> </v>
      </c>
      <c r="AJ89" s="17" t="str">
        <f>IFERROR(IF(AND(AI88=[1]Controles!$N$5,AI89=[1]Controles!$N$5),(AJ88-(+AJ88*AE89)),IF(AND(AI88=[1]Controles!$N$7,AI89=[1]Controles!$N$5),(AJ87-(+AJ87*AE89)),IF(AI89=[1]Controles!$N$7,AJ88,""))),"")</f>
        <v/>
      </c>
      <c r="AK89" s="17" t="str">
        <f>IFERROR(IF(AND(AI88=[1]Controles!$N$7,AI89=[1]Controles!$N$7),(AK88-(+AK88*AE89)),IF(AND(AI88=[1]Controles!$N$5,AI89=[1]Controles!$N$7),(AK87-(+AK87*AE89)),IF(AI89=[1]Controles!$N$5,AK88,""))),"")</f>
        <v/>
      </c>
      <c r="AL89" s="18" t="str">
        <f t="shared" si="33"/>
        <v/>
      </c>
      <c r="AM89" s="18" t="str">
        <f t="shared" si="33"/>
        <v/>
      </c>
      <c r="AN89" s="19" t="str">
        <f t="shared" si="34"/>
        <v xml:space="preserve"> </v>
      </c>
      <c r="AO89" s="20" t="str">
        <f>IFERROR(VLOOKUP(AN89,'[1]Matriz Calificación'!$C$54:$F$78,2,FALSE),"")</f>
        <v/>
      </c>
      <c r="AP89" s="21" t="str">
        <f>IFERROR(VLOOKUP(AO89,'[1]Matriz Calificación'!$D$54:$I$78,4,FALSE)," ")</f>
        <v xml:space="preserve"> </v>
      </c>
      <c r="AQ89" s="176"/>
      <c r="AR89" s="176"/>
      <c r="AS89" s="174"/>
      <c r="AT89" s="178"/>
      <c r="AU89" s="22"/>
      <c r="AV89" s="12"/>
      <c r="AW89" s="26"/>
      <c r="AX89" s="26"/>
      <c r="AY89" s="22"/>
      <c r="AZ89" s="23"/>
      <c r="BA89" s="24"/>
      <c r="BB89" s="24"/>
      <c r="BC89" s="147"/>
      <c r="BD89" s="148"/>
      <c r="BE89" s="24"/>
      <c r="BF89" s="148"/>
    </row>
    <row r="90" spans="2:58" s="25" customFormat="1" ht="21" customHeight="1">
      <c r="B90" s="165"/>
      <c r="C90" s="167"/>
      <c r="D90" s="153"/>
      <c r="E90" s="147"/>
      <c r="F90" s="151"/>
      <c r="G90" s="153"/>
      <c r="H90" s="148"/>
      <c r="I90" s="171"/>
      <c r="J90" s="186"/>
      <c r="K90" s="10"/>
      <c r="L90" s="180"/>
      <c r="M90" s="180"/>
      <c r="N90" s="180"/>
      <c r="O90" s="187"/>
      <c r="P90" s="174"/>
      <c r="Q90" s="180"/>
      <c r="R90" s="182"/>
      <c r="S90" s="182"/>
      <c r="T90" s="182"/>
      <c r="U90" s="184"/>
      <c r="V90" s="174"/>
      <c r="W90" s="11"/>
      <c r="X90" s="12"/>
      <c r="Y90" s="12"/>
      <c r="Z90" s="12"/>
      <c r="AA90" s="13"/>
      <c r="AB90" s="14" t="str">
        <f>IF(AA90=[1]Controles!$D$5,[1]Controles!$E$5,IF(AA90=[1]Controles!$D$6,[1]Controles!$E$6,IF(AA90=[1]Controles!$D$7,[1]Controles!$E$7," ")))</f>
        <v xml:space="preserve"> </v>
      </c>
      <c r="AC90" s="13"/>
      <c r="AD90" s="15" t="str">
        <f>IF(AC90=[1]Controles!$D$8,[1]Controles!$E$8,IF(AC90=[1]Controles!$D$9,[1]Controles!$E$9," "))</f>
        <v xml:space="preserve"> </v>
      </c>
      <c r="AE90" s="15" t="str">
        <f t="shared" si="10"/>
        <v/>
      </c>
      <c r="AF90" s="13"/>
      <c r="AG90" s="13"/>
      <c r="AH90" s="13"/>
      <c r="AI90" s="16" t="str">
        <f>+IF(AA90=[1]Controles!$D$5,[1]Controles!$N$5,IF(AA90=[1]Controles!$D$6,[1]Controles!$N$6,IF(AA90=[1]Controles!$D$7,[1]Controles!$N$7," ")))</f>
        <v xml:space="preserve"> </v>
      </c>
      <c r="AJ90" s="17" t="str">
        <f>IFERROR(IF(AND(AI89=[1]Controles!$N$5,AI90=[1]Controles!$N$5),(AJ89-(+AJ89*AE90)),IF(AND(AI89=[1]Controles!$N$7,AI90=[1]Controles!$N$5),(AJ88-(+AJ88*AE90)),IF(AI90=[1]Controles!$N$7,AJ89,""))),"")</f>
        <v/>
      </c>
      <c r="AK90" s="17" t="str">
        <f>IFERROR(IF(AND(AI89=[1]Controles!$N$7,AI90=[1]Controles!$N$7),(AK89-(+AK89*AE90)),IF(AND(AI89=[1]Controles!$N$5,AI90=[1]Controles!$N$7),(AK88-(+AK88*AE90)),IF(AI90=[1]Controles!$N$5,AK89,""))),"")</f>
        <v/>
      </c>
      <c r="AL90" s="18" t="str">
        <f t="shared" si="33"/>
        <v/>
      </c>
      <c r="AM90" s="18" t="str">
        <f t="shared" si="33"/>
        <v/>
      </c>
      <c r="AN90" s="19" t="str">
        <f t="shared" si="34"/>
        <v xml:space="preserve"> </v>
      </c>
      <c r="AO90" s="20" t="str">
        <f>IFERROR(VLOOKUP(AN90,'[1]Matriz Calificación'!$C$54:$F$78,2,FALSE),"")</f>
        <v/>
      </c>
      <c r="AP90" s="21" t="str">
        <f>IFERROR(VLOOKUP(AO90,'[1]Matriz Calificación'!$D$54:$I$78,4,FALSE)," ")</f>
        <v xml:space="preserve"> </v>
      </c>
      <c r="AQ90" s="176"/>
      <c r="AR90" s="176"/>
      <c r="AS90" s="174"/>
      <c r="AT90" s="178"/>
      <c r="AU90" s="22"/>
      <c r="AV90" s="12"/>
      <c r="AW90" s="26"/>
      <c r="AX90" s="26"/>
      <c r="AY90" s="22"/>
      <c r="AZ90" s="23"/>
      <c r="BA90" s="24"/>
      <c r="BB90" s="24"/>
      <c r="BC90" s="147"/>
      <c r="BD90" s="148"/>
      <c r="BE90" s="24"/>
      <c r="BF90" s="148"/>
    </row>
    <row r="91" spans="2:58" s="25" customFormat="1" ht="21" customHeight="1">
      <c r="B91" s="152"/>
      <c r="C91" s="168"/>
      <c r="D91" s="153"/>
      <c r="E91" s="147"/>
      <c r="F91" s="151"/>
      <c r="G91" s="153"/>
      <c r="H91" s="148"/>
      <c r="I91" s="172"/>
      <c r="J91" s="186"/>
      <c r="K91" s="10"/>
      <c r="L91" s="180"/>
      <c r="M91" s="180"/>
      <c r="N91" s="180"/>
      <c r="O91" s="188"/>
      <c r="P91" s="174"/>
      <c r="Q91" s="180"/>
      <c r="R91" s="182"/>
      <c r="S91" s="182"/>
      <c r="T91" s="182"/>
      <c r="U91" s="184"/>
      <c r="V91" s="174"/>
      <c r="W91" s="11"/>
      <c r="X91" s="12"/>
      <c r="Y91" s="12"/>
      <c r="Z91" s="12"/>
      <c r="AA91" s="13"/>
      <c r="AB91" s="14" t="str">
        <f>IF(AA91=[1]Controles!$D$5,[1]Controles!$E$5,IF(AA91=[1]Controles!$D$6,[1]Controles!$E$6,IF(AA91=[1]Controles!$D$7,[1]Controles!$E$7," ")))</f>
        <v xml:space="preserve"> </v>
      </c>
      <c r="AC91" s="13"/>
      <c r="AD91" s="15" t="str">
        <f>IF(AC91=[1]Controles!$D$8,[1]Controles!$E$8,IF(AC91=[1]Controles!$D$9,[1]Controles!$E$9," "))</f>
        <v xml:space="preserve"> </v>
      </c>
      <c r="AE91" s="15" t="str">
        <f t="shared" si="10"/>
        <v/>
      </c>
      <c r="AF91" s="13"/>
      <c r="AG91" s="13"/>
      <c r="AH91" s="13"/>
      <c r="AI91" s="16" t="str">
        <f>+IF(AA91=[1]Controles!$D$5,[1]Controles!$N$5,IF(AA91=[1]Controles!$D$6,[1]Controles!$N$6,IF(AA91=[1]Controles!$D$7,[1]Controles!$N$7," ")))</f>
        <v xml:space="preserve"> </v>
      </c>
      <c r="AJ91" s="17" t="str">
        <f>IFERROR(IF(AND(AI90=[1]Controles!$N$5,AI91=[1]Controles!$N$5),(AJ90-(+AJ90*AE91)),IF(AND(AI90=[1]Controles!$N$7,AI91=[1]Controles!$N$5),(AJ89-(+AJ89*AE91)),IF(AI91=[1]Controles!$N$7,AJ90,""))),"")</f>
        <v/>
      </c>
      <c r="AK91" s="17" t="str">
        <f>IFERROR(IF(AND(AI90=[1]Controles!$N$7,AI91=[1]Controles!$N$7),(AK90-(+AK90*AE91)),IF(AND(AI90=[1]Controles!$N$5,AI91=[1]Controles!$N$7),(AK89-(+AK89*AE91)),IF(AI91=[1]Controles!$N$5,AK90,""))),"")</f>
        <v/>
      </c>
      <c r="AL91" s="18" t="str">
        <f t="shared" si="33"/>
        <v/>
      </c>
      <c r="AM91" s="18" t="str">
        <f t="shared" si="33"/>
        <v/>
      </c>
      <c r="AN91" s="19" t="str">
        <f t="shared" si="34"/>
        <v xml:space="preserve"> </v>
      </c>
      <c r="AO91" s="20" t="str">
        <f>IFERROR(VLOOKUP(AN91,'[1]Matriz Calificación'!$C$54:$F$78,2,FALSE),"")</f>
        <v/>
      </c>
      <c r="AP91" s="21" t="str">
        <f>IFERROR(VLOOKUP(AO91,'[1]Matriz Calificación'!$D$54:$I$78,4,FALSE)," ")</f>
        <v xml:space="preserve"> </v>
      </c>
      <c r="AQ91" s="175"/>
      <c r="AR91" s="175"/>
      <c r="AS91" s="174"/>
      <c r="AT91" s="178"/>
      <c r="AU91" s="22"/>
      <c r="AV91" s="12"/>
      <c r="AW91" s="30"/>
      <c r="AX91" s="30"/>
      <c r="AY91" s="22"/>
      <c r="AZ91" s="23"/>
      <c r="BA91" s="24"/>
      <c r="BB91" s="24"/>
      <c r="BC91" s="147"/>
      <c r="BD91" s="148"/>
      <c r="BE91" s="24"/>
      <c r="BF91" s="148"/>
    </row>
    <row r="92" spans="2:58" s="25" customFormat="1" ht="21" customHeight="1">
      <c r="B92" s="164"/>
      <c r="C92" s="166" t="str">
        <f>+IFERROR(VLOOKUP(B92,[1]INF!$A$2:$B$82,2,FALSE)," ")</f>
        <v xml:space="preserve"> </v>
      </c>
      <c r="D92" s="153"/>
      <c r="E92" s="147"/>
      <c r="F92" s="169"/>
      <c r="G92" s="153"/>
      <c r="H92" s="148"/>
      <c r="I92" s="170"/>
      <c r="J92" s="186" t="str">
        <f t="shared" ref="J92" si="35">IF(G92&lt;&gt;"",CONCATENATE("Posibilidad de ",G92," por"," ",H92," debido a"," ",I92),"")</f>
        <v/>
      </c>
      <c r="K92" s="10"/>
      <c r="L92" s="180"/>
      <c r="M92" s="180"/>
      <c r="N92" s="180"/>
      <c r="O92" s="187"/>
      <c r="P92" s="174" t="str">
        <f>IF(O92="","",IF(O92&lt;=2,[1]Probabilidad!$B$8,IF(O92&lt;=11.999,[1]Probabilidad!$B$7,IF(O92&lt;=48,[1]Probabilidad!$B$6,IF(O92&lt;=239.999,[1]Probabilidad!$B$5,IF(O92&gt;=240,[1]Probabilidad!$B$4,""))))))</f>
        <v/>
      </c>
      <c r="Q92" s="180"/>
      <c r="R92" s="182" t="str">
        <f>IFERROR(VLOOKUP(P92,[1]Probabilidad!$B$4:$C$8,2,FALSE),"")</f>
        <v/>
      </c>
      <c r="S92" s="182" t="str">
        <f>IFERROR(VLOOKUP(Q92,[1]Impacto!$B$4:$C$16,2,FALSE),"")</f>
        <v/>
      </c>
      <c r="T92" s="182" t="str">
        <f t="shared" ref="T92" si="36">IFERROR(VALUE((R92&amp;""&amp;S92))," ")</f>
        <v xml:space="preserve"> </v>
      </c>
      <c r="U92" s="184" t="str">
        <f>IFERROR(VLOOKUP(T92,'[1]Matriz Calificación'!$C$54:$D$78,2,FALSE)," ")</f>
        <v xml:space="preserve"> </v>
      </c>
      <c r="V92" s="174" t="str">
        <f>IFERROR(VLOOKUP(T92,'[1]Matriz Calificación'!$C$54:$F$78,3,FALSE)," ")</f>
        <v xml:space="preserve"> </v>
      </c>
      <c r="W92" s="11"/>
      <c r="X92" s="12"/>
      <c r="Y92" s="12"/>
      <c r="Z92" s="12"/>
      <c r="AA92" s="13"/>
      <c r="AB92" s="14" t="str">
        <f>IF(AA92=[1]Controles!$D$5,[1]Controles!$E$5,IF(AA92=[1]Controles!$D$6,[1]Controles!$E$6,IF(AA92=[1]Controles!$D$7,[1]Controles!$E$7," ")))</f>
        <v xml:space="preserve"> </v>
      </c>
      <c r="AC92" s="13"/>
      <c r="AD92" s="15" t="str">
        <f>IF(AC92=[1]Controles!$D$8,[1]Controles!$E$8,IF(AC92=[1]Controles!$D$9,[1]Controles!$E$9," "))</f>
        <v xml:space="preserve"> </v>
      </c>
      <c r="AE92" s="15" t="str">
        <f t="shared" si="10"/>
        <v/>
      </c>
      <c r="AF92" s="13"/>
      <c r="AG92" s="13"/>
      <c r="AH92" s="13"/>
      <c r="AI92" s="16" t="str">
        <f>+IF(AA92=[1]Controles!$D$5,[1]Controles!$N$5,IF(AA92=[1]Controles!$D$6,[1]Controles!$N$6,IF(AA92=[1]Controles!$D$7,[1]Controles!$N$7," ")))</f>
        <v xml:space="preserve"> </v>
      </c>
      <c r="AJ92" s="17" t="str">
        <f>IFERROR(IF(AI92=[1]Controles!$N$5,(($R$92-($R$92*AE92))),IF(AI92=[1]Controles!$N$7,$R$92,""))," ")</f>
        <v/>
      </c>
      <c r="AK92" s="17" t="str">
        <f>IFERROR(IF(AI92=[1]Controles!$N$7,(($S$92-($S$92*AE92))),IF(AI92=[1]Controles!$N$5,$S$92,""))," ")</f>
        <v/>
      </c>
      <c r="AL92" s="18" t="str">
        <f>IFERROR(IF(AJ92="","",IF(AJ92&lt;=20,"20",IF(AJ92&lt;=40,"40",IF(AJ92&lt;=60,"60",IF(AJ92&lt;=80,"80","100"))))),"")</f>
        <v/>
      </c>
      <c r="AM92" s="18" t="str">
        <f>IFERROR(IF(AK92="","",IF(AK92&lt;=20,"20",IF(AK92&lt;=40,"40",IF(AK92&lt;=60,"60",IF(AK92&lt;=80,"80","100"))))),"")</f>
        <v/>
      </c>
      <c r="AN92" s="19" t="str">
        <f>IFERROR(VALUE((AL92&amp;""&amp;AM92))," ")</f>
        <v xml:space="preserve"> </v>
      </c>
      <c r="AO92" s="20" t="str">
        <f>IFERROR(VLOOKUP(AN92,'[1]Matriz Calificación'!$C$54:$F$78,2,FALSE),"")</f>
        <v/>
      </c>
      <c r="AP92" s="21" t="str">
        <f>IFERROR(VLOOKUP(AO92,'[1]Matriz Calificación'!$D$54:$I$78,4,FALSE)," ")</f>
        <v xml:space="preserve"> </v>
      </c>
      <c r="AQ92" s="189" t="e" cm="1" vm="1">
        <f t="array" aca="1" ref="AQ92" ca="1">INDEX(AN92:AN100,COUNT(AN92:AN100))</f>
        <v>#VALUE!</v>
      </c>
      <c r="AR92" s="189" t="str">
        <f ca="1">IFERROR(VLOOKUP(AQ92,'[1]Matriz Calificación'!$C$54:$F$78,2,FALSE),"")</f>
        <v/>
      </c>
      <c r="AS92" s="174" t="str">
        <f ca="1">IFERROR(VLOOKUP(AR92,'[1]Matriz Calificación'!$D$54:$I$78,4,FALSE)," ")</f>
        <v xml:space="preserve"> </v>
      </c>
      <c r="AT92" s="178" t="str">
        <f ca="1">IFERROR(VLOOKUP(AR92,'[1]Matriz Calificación'!$D$54:$I$78,5,FALSE)," ")</f>
        <v xml:space="preserve"> </v>
      </c>
      <c r="AU92" s="22"/>
      <c r="AV92" s="23"/>
      <c r="AW92" s="23"/>
      <c r="AX92" s="23"/>
      <c r="AY92" s="22"/>
      <c r="AZ92" s="23"/>
      <c r="BA92" s="24"/>
      <c r="BB92" s="24"/>
      <c r="BC92" s="147"/>
      <c r="BD92" s="148"/>
      <c r="BE92" s="24"/>
      <c r="BF92" s="148"/>
    </row>
    <row r="93" spans="2:58" s="25" customFormat="1" ht="21" customHeight="1">
      <c r="B93" s="165"/>
      <c r="C93" s="167"/>
      <c r="D93" s="153"/>
      <c r="E93" s="147"/>
      <c r="F93" s="151"/>
      <c r="G93" s="153"/>
      <c r="H93" s="148"/>
      <c r="I93" s="171"/>
      <c r="J93" s="186"/>
      <c r="K93" s="10"/>
      <c r="L93" s="180"/>
      <c r="M93" s="180"/>
      <c r="N93" s="180"/>
      <c r="O93" s="187"/>
      <c r="P93" s="174"/>
      <c r="Q93" s="180"/>
      <c r="R93" s="182"/>
      <c r="S93" s="182"/>
      <c r="T93" s="182"/>
      <c r="U93" s="184"/>
      <c r="V93" s="174"/>
      <c r="W93" s="11"/>
      <c r="X93" s="12"/>
      <c r="Y93" s="12"/>
      <c r="Z93" s="12"/>
      <c r="AA93" s="13"/>
      <c r="AB93" s="14" t="str">
        <f>IF(AA93=[1]Controles!$D$5,[1]Controles!$E$5,IF(AA93=[1]Controles!$D$6,[1]Controles!$E$6,IF(AA93=[1]Controles!$D$7,[1]Controles!$E$7," ")))</f>
        <v xml:space="preserve"> </v>
      </c>
      <c r="AC93" s="13"/>
      <c r="AD93" s="15" t="str">
        <f>IF(AC93=[1]Controles!$D$8,[1]Controles!$E$8,IF(AC93=[1]Controles!$D$9,[1]Controles!$E$9," "))</f>
        <v xml:space="preserve"> </v>
      </c>
      <c r="AE93" s="15" t="str">
        <f t="shared" si="10"/>
        <v/>
      </c>
      <c r="AF93" s="13"/>
      <c r="AG93" s="13"/>
      <c r="AH93" s="13"/>
      <c r="AI93" s="16" t="str">
        <f>+IF(AA93=[1]Controles!$D$5,[1]Controles!$N$5,IF(AA93=[1]Controles!$D$6,[1]Controles!$N$6,IF(AA93=[1]Controles!$D$7,[1]Controles!$N$7," ")))</f>
        <v xml:space="preserve"> </v>
      </c>
      <c r="AJ93" s="17" t="str">
        <f>IFERROR(IF(AND(AI92=[1]Controles!$N$5,AI93=[1]Controles!$N$5),(AJ92-(+AJ92*AE93)),IF(AI93=[1]Controles!$N$5,(R92-(+R92*AE93)),IF(AI93=[1]Controles!$N$7,AJ92,""))),"")</f>
        <v/>
      </c>
      <c r="AK93" s="17" t="str">
        <f>IFERROR(IF(AND(AI92=[1]Controles!$N$7,AI93=[1]Controles!$N$7),(AK92-(+AK92*AE93)),IF(AI93=[1]Controles!$N$7,($S$92-(+$S$92*AE93)),IF(AI93=[1]Controles!$N$5,AK92,""))),"")</f>
        <v/>
      </c>
      <c r="AL93" s="18" t="str">
        <f t="shared" ref="AL93:AM100" si="37">IFERROR(IF(AJ93="","",IF(AJ93&lt;=20,"20",IF(AJ93&lt;=40,"40",IF(AJ93&lt;=60,"60",IF(AJ93&lt;=80,"80","100"))))),"")</f>
        <v/>
      </c>
      <c r="AM93" s="18" t="str">
        <f t="shared" si="37"/>
        <v/>
      </c>
      <c r="AN93" s="19" t="str">
        <f t="shared" ref="AN93:AN100" si="38">IFERROR(VALUE((AL93&amp;""&amp;AM93))," ")</f>
        <v xml:space="preserve"> </v>
      </c>
      <c r="AO93" s="20" t="str">
        <f>IFERROR(VLOOKUP(AN93,'[1]Matriz Calificación'!$C$54:$F$78,2,FALSE),"")</f>
        <v/>
      </c>
      <c r="AP93" s="21" t="str">
        <f>IFERROR(VLOOKUP(AO93,'[1]Matriz Calificación'!$D$54:$I$78,4,FALSE)," ")</f>
        <v xml:space="preserve"> </v>
      </c>
      <c r="AQ93" s="176"/>
      <c r="AR93" s="176"/>
      <c r="AS93" s="174"/>
      <c r="AT93" s="178"/>
      <c r="AU93" s="22"/>
      <c r="AV93" s="23"/>
      <c r="AW93" s="23"/>
      <c r="AX93" s="23"/>
      <c r="AY93" s="22"/>
      <c r="AZ93" s="23"/>
      <c r="BA93" s="24"/>
      <c r="BB93" s="24"/>
      <c r="BC93" s="147"/>
      <c r="BD93" s="148"/>
      <c r="BE93" s="24"/>
      <c r="BF93" s="148"/>
    </row>
    <row r="94" spans="2:58" s="25" customFormat="1" ht="21" customHeight="1">
      <c r="B94" s="165"/>
      <c r="C94" s="167"/>
      <c r="D94" s="153"/>
      <c r="E94" s="147"/>
      <c r="F94" s="151"/>
      <c r="G94" s="153"/>
      <c r="H94" s="148"/>
      <c r="I94" s="171"/>
      <c r="J94" s="186"/>
      <c r="K94" s="10"/>
      <c r="L94" s="180"/>
      <c r="M94" s="180"/>
      <c r="N94" s="180"/>
      <c r="O94" s="187"/>
      <c r="P94" s="174"/>
      <c r="Q94" s="180"/>
      <c r="R94" s="182"/>
      <c r="S94" s="182"/>
      <c r="T94" s="182"/>
      <c r="U94" s="184"/>
      <c r="V94" s="174"/>
      <c r="W94" s="11"/>
      <c r="X94" s="12"/>
      <c r="Y94" s="12"/>
      <c r="Z94" s="12"/>
      <c r="AA94" s="13"/>
      <c r="AB94" s="14" t="str">
        <f>IF(AA94=[1]Controles!$D$5,[1]Controles!$E$5,IF(AA94=[1]Controles!$D$6,[1]Controles!$E$6,IF(AA94=[1]Controles!$D$7,[1]Controles!$E$7," ")))</f>
        <v xml:space="preserve"> </v>
      </c>
      <c r="AC94" s="13"/>
      <c r="AD94" s="15" t="str">
        <f>IF(AC94=[1]Controles!$D$8,[1]Controles!$E$8,IF(AC94=[1]Controles!$D$9,[1]Controles!$E$9," "))</f>
        <v xml:space="preserve"> </v>
      </c>
      <c r="AE94" s="15" t="str">
        <f t="shared" si="10"/>
        <v/>
      </c>
      <c r="AF94" s="13"/>
      <c r="AG94" s="13"/>
      <c r="AH94" s="13"/>
      <c r="AI94" s="16" t="str">
        <f>+IF(AA94=[1]Controles!$D$5,[1]Controles!$N$5,IF(AA94=[1]Controles!$D$6,[1]Controles!$N$6,IF(AA94=[1]Controles!$D$7,[1]Controles!$N$7," ")))</f>
        <v xml:space="preserve"> </v>
      </c>
      <c r="AJ94" s="17" t="str">
        <f>IFERROR(IF(AND(AI93=[1]Controles!$N$5,AI94=[1]Controles!$N$5),(AJ93-(+AJ93*AE94)),IF(AND(AI93=[1]Controles!$N$7,AI94=[1]Controles!$N$5),(AJ92-(+AJ92*AE94)),IF(AI94=[1]Controles!$N$7,AJ93,""))),"")</f>
        <v/>
      </c>
      <c r="AK94" s="17" t="str">
        <f>IFERROR(IF(AND(AI93=[1]Controles!$N$7,AI94=[1]Controles!$N$7),(AK93-(+AK93*AE94)),IF(AND(AI93=[1]Controles!$N$5,AI94=[1]Controles!$N$7),(AK92-(+AK92*AE94)),IF(AI94=[1]Controles!$N$5,AK93,""))),"")</f>
        <v/>
      </c>
      <c r="AL94" s="18" t="str">
        <f t="shared" si="37"/>
        <v/>
      </c>
      <c r="AM94" s="18" t="str">
        <f t="shared" si="37"/>
        <v/>
      </c>
      <c r="AN94" s="19" t="str">
        <f t="shared" si="38"/>
        <v xml:space="preserve"> </v>
      </c>
      <c r="AO94" s="20" t="str">
        <f>IFERROR(VLOOKUP(AN94,'[1]Matriz Calificación'!$C$54:$F$78,2,FALSE),"")</f>
        <v/>
      </c>
      <c r="AP94" s="21" t="str">
        <f>IFERROR(VLOOKUP(AO94,'[1]Matriz Calificación'!$D$54:$I$78,4,FALSE)," ")</f>
        <v xml:space="preserve"> </v>
      </c>
      <c r="AQ94" s="176"/>
      <c r="AR94" s="176"/>
      <c r="AS94" s="174"/>
      <c r="AT94" s="178"/>
      <c r="AU94" s="22"/>
      <c r="AV94" s="23"/>
      <c r="AW94" s="23"/>
      <c r="AX94" s="23"/>
      <c r="AY94" s="22"/>
      <c r="AZ94" s="23"/>
      <c r="BA94" s="24"/>
      <c r="BB94" s="24"/>
      <c r="BC94" s="147"/>
      <c r="BD94" s="148"/>
      <c r="BE94" s="24"/>
      <c r="BF94" s="148"/>
    </row>
    <row r="95" spans="2:58" s="25" customFormat="1" ht="21" customHeight="1">
      <c r="B95" s="165"/>
      <c r="C95" s="167"/>
      <c r="D95" s="153"/>
      <c r="E95" s="147"/>
      <c r="F95" s="151"/>
      <c r="G95" s="153"/>
      <c r="H95" s="148"/>
      <c r="I95" s="171"/>
      <c r="J95" s="186"/>
      <c r="K95" s="10"/>
      <c r="L95" s="180"/>
      <c r="M95" s="180"/>
      <c r="N95" s="180"/>
      <c r="O95" s="187"/>
      <c r="P95" s="174"/>
      <c r="Q95" s="180"/>
      <c r="R95" s="182"/>
      <c r="S95" s="182"/>
      <c r="T95" s="182"/>
      <c r="U95" s="184"/>
      <c r="V95" s="174"/>
      <c r="W95" s="11"/>
      <c r="X95" s="12"/>
      <c r="Y95" s="12"/>
      <c r="Z95" s="12"/>
      <c r="AA95" s="13"/>
      <c r="AB95" s="14" t="str">
        <f>IF(AA95=[1]Controles!$D$5,[1]Controles!$E$5,IF(AA95=[1]Controles!$D$6,[1]Controles!$E$6,IF(AA95=[1]Controles!$D$7,[1]Controles!$E$7," ")))</f>
        <v xml:space="preserve"> </v>
      </c>
      <c r="AC95" s="13"/>
      <c r="AD95" s="15" t="str">
        <f>IF(AC95=[1]Controles!$D$8,[1]Controles!$E$8,IF(AC95=[1]Controles!$D$9,[1]Controles!$E$9," "))</f>
        <v xml:space="preserve"> </v>
      </c>
      <c r="AE95" s="15" t="str">
        <f t="shared" si="10"/>
        <v/>
      </c>
      <c r="AF95" s="13"/>
      <c r="AG95" s="13"/>
      <c r="AH95" s="13"/>
      <c r="AI95" s="16" t="str">
        <f>+IF(AA95=[1]Controles!$D$5,[1]Controles!$N$5,IF(AA95=[1]Controles!$D$6,[1]Controles!$N$6,IF(AA95=[1]Controles!$D$7,[1]Controles!$N$7," ")))</f>
        <v xml:space="preserve"> </v>
      </c>
      <c r="AJ95" s="17" t="str">
        <f>IFERROR(IF(AND(AI94=[1]Controles!$N$5,AI95=[1]Controles!$N$5),(AJ94-(+AJ94*AE95)),IF(AND(AI94=[1]Controles!$N$7,AI95=[1]Controles!$N$5),(AJ93-(+AJ93*AE95)),IF(AI95=[1]Controles!$N$7,AJ94,""))),"")</f>
        <v/>
      </c>
      <c r="AK95" s="17" t="str">
        <f>IFERROR(IF(AND(AI94=[1]Controles!$N$7,AI95=[1]Controles!$N$7),(AK94-(+AK94*AE95)),IF(AND(AI94=[1]Controles!$N$5,AI95=[1]Controles!$N$7),(AK93-(+AK93*AE95)),IF(AI95=[1]Controles!$N$5,AK94,""))),"")</f>
        <v/>
      </c>
      <c r="AL95" s="18" t="str">
        <f t="shared" si="37"/>
        <v/>
      </c>
      <c r="AM95" s="18" t="str">
        <f t="shared" si="37"/>
        <v/>
      </c>
      <c r="AN95" s="19" t="str">
        <f t="shared" si="38"/>
        <v xml:space="preserve"> </v>
      </c>
      <c r="AO95" s="20" t="str">
        <f>IFERROR(VLOOKUP(AN95,'[1]Matriz Calificación'!$C$54:$F$78,2,FALSE),"")</f>
        <v/>
      </c>
      <c r="AP95" s="21" t="str">
        <f>IFERROR(VLOOKUP(AO95,'[1]Matriz Calificación'!$D$54:$I$78,4,FALSE)," ")</f>
        <v xml:space="preserve"> </v>
      </c>
      <c r="AQ95" s="176"/>
      <c r="AR95" s="176"/>
      <c r="AS95" s="174"/>
      <c r="AT95" s="178"/>
      <c r="AU95" s="22"/>
      <c r="AV95" s="23"/>
      <c r="AW95" s="23"/>
      <c r="AX95" s="23"/>
      <c r="AY95" s="22"/>
      <c r="AZ95" s="23"/>
      <c r="BA95" s="24"/>
      <c r="BB95" s="24"/>
      <c r="BC95" s="147"/>
      <c r="BD95" s="148"/>
      <c r="BE95" s="24"/>
      <c r="BF95" s="148"/>
    </row>
    <row r="96" spans="2:58" s="25" customFormat="1" ht="21" customHeight="1">
      <c r="B96" s="165"/>
      <c r="C96" s="167"/>
      <c r="D96" s="153"/>
      <c r="E96" s="147"/>
      <c r="F96" s="151"/>
      <c r="G96" s="153"/>
      <c r="H96" s="148"/>
      <c r="I96" s="171"/>
      <c r="J96" s="186"/>
      <c r="K96" s="10"/>
      <c r="L96" s="180"/>
      <c r="M96" s="180"/>
      <c r="N96" s="180"/>
      <c r="O96" s="187"/>
      <c r="P96" s="174"/>
      <c r="Q96" s="180"/>
      <c r="R96" s="182"/>
      <c r="S96" s="182"/>
      <c r="T96" s="182"/>
      <c r="U96" s="184"/>
      <c r="V96" s="174"/>
      <c r="W96" s="11"/>
      <c r="X96" s="12"/>
      <c r="Y96" s="12"/>
      <c r="Z96" s="12"/>
      <c r="AA96" s="13"/>
      <c r="AB96" s="14" t="str">
        <f>IF(AA96=[1]Controles!$D$5,[1]Controles!$E$5,IF(AA96=[1]Controles!$D$6,[1]Controles!$E$6,IF(AA96=[1]Controles!$D$7,[1]Controles!$E$7," ")))</f>
        <v xml:space="preserve"> </v>
      </c>
      <c r="AC96" s="13"/>
      <c r="AD96" s="15" t="str">
        <f>IF(AC96=[1]Controles!$D$8,[1]Controles!$E$8,IF(AC96=[1]Controles!$D$9,[1]Controles!$E$9," "))</f>
        <v xml:space="preserve"> </v>
      </c>
      <c r="AE96" s="15" t="str">
        <f t="shared" ref="AE96:AE159" si="39">+IFERROR(AB96+AD96,"")</f>
        <v/>
      </c>
      <c r="AF96" s="13"/>
      <c r="AG96" s="13"/>
      <c r="AH96" s="13"/>
      <c r="AI96" s="16" t="str">
        <f>+IF(AA96=[1]Controles!$D$5,[1]Controles!$N$5,IF(AA96=[1]Controles!$D$6,[1]Controles!$N$6,IF(AA96=[1]Controles!$D$7,[1]Controles!$N$7," ")))</f>
        <v xml:space="preserve"> </v>
      </c>
      <c r="AJ96" s="17" t="str">
        <f>IFERROR(IF(AND(AI95=[1]Controles!$N$5,AI96=[1]Controles!$N$5),(AJ95-(+AJ95*AE96)),IF(AND(AI95=[1]Controles!$N$7,AI96=[1]Controles!$N$5),(AJ94-(+AJ94*AE96)),IF(AI96=[1]Controles!$N$7,AJ95,""))),"")</f>
        <v/>
      </c>
      <c r="AK96" s="17" t="str">
        <f>IFERROR(IF(AND(AI95=[1]Controles!$N$7,AI96=[1]Controles!$N$7),(AK95-(+AK95*AE96)),IF(AND(AI95=[1]Controles!$N$5,AI96=[1]Controles!$N$7),(AK94-(+AK94*AE96)),IF(AI96=[1]Controles!$N$5,AK95,""))),"")</f>
        <v/>
      </c>
      <c r="AL96" s="18" t="str">
        <f t="shared" si="37"/>
        <v/>
      </c>
      <c r="AM96" s="18" t="str">
        <f t="shared" si="37"/>
        <v/>
      </c>
      <c r="AN96" s="19" t="str">
        <f t="shared" si="38"/>
        <v xml:space="preserve"> </v>
      </c>
      <c r="AO96" s="20" t="str">
        <f>IFERROR(VLOOKUP(AN96,'[1]Matriz Calificación'!$C$54:$F$78,2,FALSE),"")</f>
        <v/>
      </c>
      <c r="AP96" s="21" t="str">
        <f>IFERROR(VLOOKUP(AO96,'[1]Matriz Calificación'!$D$54:$I$78,4,FALSE)," ")</f>
        <v xml:space="preserve"> </v>
      </c>
      <c r="AQ96" s="176"/>
      <c r="AR96" s="176"/>
      <c r="AS96" s="174"/>
      <c r="AT96" s="178"/>
      <c r="AU96" s="22"/>
      <c r="AV96" s="23"/>
      <c r="AW96" s="23"/>
      <c r="AX96" s="23"/>
      <c r="AY96" s="22"/>
      <c r="AZ96" s="23"/>
      <c r="BA96" s="24"/>
      <c r="BB96" s="24"/>
      <c r="BC96" s="147"/>
      <c r="BD96" s="148"/>
      <c r="BE96" s="24"/>
      <c r="BF96" s="148"/>
    </row>
    <row r="97" spans="2:58" s="25" customFormat="1" ht="21" customHeight="1">
      <c r="B97" s="165"/>
      <c r="C97" s="167"/>
      <c r="D97" s="153"/>
      <c r="E97" s="147"/>
      <c r="F97" s="151"/>
      <c r="G97" s="153"/>
      <c r="H97" s="148"/>
      <c r="I97" s="171"/>
      <c r="J97" s="186"/>
      <c r="K97" s="10"/>
      <c r="L97" s="180"/>
      <c r="M97" s="180"/>
      <c r="N97" s="180"/>
      <c r="O97" s="187"/>
      <c r="P97" s="174"/>
      <c r="Q97" s="180"/>
      <c r="R97" s="182"/>
      <c r="S97" s="182"/>
      <c r="T97" s="182"/>
      <c r="U97" s="184"/>
      <c r="V97" s="174"/>
      <c r="W97" s="11"/>
      <c r="X97" s="12"/>
      <c r="Y97" s="12"/>
      <c r="Z97" s="12"/>
      <c r="AA97" s="13"/>
      <c r="AB97" s="14" t="str">
        <f>IF(AA97=[1]Controles!$D$5,[1]Controles!$E$5,IF(AA97=[1]Controles!$D$6,[1]Controles!$E$6,IF(AA97=[1]Controles!$D$7,[1]Controles!$E$7," ")))</f>
        <v xml:space="preserve"> </v>
      </c>
      <c r="AC97" s="13"/>
      <c r="AD97" s="15" t="str">
        <f>IF(AC97=[1]Controles!$D$8,[1]Controles!$E$8,IF(AC97=[1]Controles!$D$9,[1]Controles!$E$9," "))</f>
        <v xml:space="preserve"> </v>
      </c>
      <c r="AE97" s="15" t="str">
        <f t="shared" si="39"/>
        <v/>
      </c>
      <c r="AF97" s="13"/>
      <c r="AG97" s="13"/>
      <c r="AH97" s="13"/>
      <c r="AI97" s="16" t="str">
        <f>+IF(AA97=[1]Controles!$D$5,[1]Controles!$N$5,IF(AA97=[1]Controles!$D$6,[1]Controles!$N$6,IF(AA97=[1]Controles!$D$7,[1]Controles!$N$7," ")))</f>
        <v xml:space="preserve"> </v>
      </c>
      <c r="AJ97" s="17" t="str">
        <f>IFERROR(IF(AND(AI96=[1]Controles!$N$5,AI97=[1]Controles!$N$5),(AJ96-(+AJ96*AE97)),IF(AND(AI96=[1]Controles!$N$7,AI97=[1]Controles!$N$5),(AJ95-(+AJ95*AE97)),IF(AI97=[1]Controles!$N$7,AJ96,""))),"")</f>
        <v/>
      </c>
      <c r="AK97" s="17" t="str">
        <f>IFERROR(IF(AND(AI96=[1]Controles!$N$7,AI97=[1]Controles!$N$7),(AK96-(+AK96*AE97)),IF(AND(AI96=[1]Controles!$N$5,AI97=[1]Controles!$N$7),(AK95-(+AK95*AE97)),IF(AI97=[1]Controles!$N$5,AK96,""))),"")</f>
        <v/>
      </c>
      <c r="AL97" s="18" t="str">
        <f t="shared" si="37"/>
        <v/>
      </c>
      <c r="AM97" s="18" t="str">
        <f t="shared" si="37"/>
        <v/>
      </c>
      <c r="AN97" s="19" t="str">
        <f t="shared" si="38"/>
        <v xml:space="preserve"> </v>
      </c>
      <c r="AO97" s="20" t="str">
        <f>IFERROR(VLOOKUP(AN97,'[1]Matriz Calificación'!$C$54:$F$78,2,FALSE),"")</f>
        <v/>
      </c>
      <c r="AP97" s="21" t="str">
        <f>IFERROR(VLOOKUP(AO97,'[1]Matriz Calificación'!$D$54:$I$78,4,FALSE)," ")</f>
        <v xml:space="preserve"> </v>
      </c>
      <c r="AQ97" s="176"/>
      <c r="AR97" s="176"/>
      <c r="AS97" s="174"/>
      <c r="AT97" s="178"/>
      <c r="AU97" s="22"/>
      <c r="AV97" s="23"/>
      <c r="AW97" s="23"/>
      <c r="AX97" s="23"/>
      <c r="AY97" s="22"/>
      <c r="AZ97" s="23"/>
      <c r="BA97" s="24"/>
      <c r="BB97" s="24"/>
      <c r="BC97" s="147"/>
      <c r="BD97" s="148"/>
      <c r="BE97" s="24"/>
      <c r="BF97" s="148"/>
    </row>
    <row r="98" spans="2:58" s="25" customFormat="1" ht="21" customHeight="1">
      <c r="B98" s="165"/>
      <c r="C98" s="167"/>
      <c r="D98" s="153"/>
      <c r="E98" s="147"/>
      <c r="F98" s="151"/>
      <c r="G98" s="153"/>
      <c r="H98" s="148"/>
      <c r="I98" s="171"/>
      <c r="J98" s="186"/>
      <c r="K98" s="10"/>
      <c r="L98" s="180"/>
      <c r="M98" s="180"/>
      <c r="N98" s="180"/>
      <c r="O98" s="187"/>
      <c r="P98" s="174"/>
      <c r="Q98" s="180"/>
      <c r="R98" s="182"/>
      <c r="S98" s="182"/>
      <c r="T98" s="182"/>
      <c r="U98" s="184"/>
      <c r="V98" s="174"/>
      <c r="W98" s="11"/>
      <c r="X98" s="12"/>
      <c r="Y98" s="12"/>
      <c r="Z98" s="12"/>
      <c r="AA98" s="13"/>
      <c r="AB98" s="14" t="str">
        <f>IF(AA98=[1]Controles!$D$5,[1]Controles!$E$5,IF(AA98=[1]Controles!$D$6,[1]Controles!$E$6,IF(AA98=[1]Controles!$D$7,[1]Controles!$E$7," ")))</f>
        <v xml:space="preserve"> </v>
      </c>
      <c r="AC98" s="13"/>
      <c r="AD98" s="15" t="str">
        <f>IF(AC98=[1]Controles!$D$8,[1]Controles!$E$8,IF(AC98=[1]Controles!$D$9,[1]Controles!$E$9," "))</f>
        <v xml:space="preserve"> </v>
      </c>
      <c r="AE98" s="15" t="str">
        <f t="shared" si="39"/>
        <v/>
      </c>
      <c r="AF98" s="13"/>
      <c r="AG98" s="13"/>
      <c r="AH98" s="13"/>
      <c r="AI98" s="16" t="str">
        <f>+IF(AA98=[1]Controles!$D$5,[1]Controles!$N$5,IF(AA98=[1]Controles!$D$6,[1]Controles!$N$6,IF(AA98=[1]Controles!$D$7,[1]Controles!$N$7," ")))</f>
        <v xml:space="preserve"> </v>
      </c>
      <c r="AJ98" s="17" t="str">
        <f>IFERROR(IF(AND(AI97=[1]Controles!$N$5,AI98=[1]Controles!$N$5),(AJ97-(+AJ97*AE98)),IF(AND(AI97=[1]Controles!$N$7,AI98=[1]Controles!$N$5),(AJ96-(+AJ96*AE98)),IF(AI98=[1]Controles!$N$7,AJ97,""))),"")</f>
        <v/>
      </c>
      <c r="AK98" s="17" t="str">
        <f>IFERROR(IF(AND(AI97=[1]Controles!$N$7,AI98=[1]Controles!$N$7),(AK97-(+AK97*AE98)),IF(AND(AI97=[1]Controles!$N$5,AI98=[1]Controles!$N$7),(AK96-(+AK96*AE98)),IF(AI98=[1]Controles!$N$5,AK97,""))),"")</f>
        <v/>
      </c>
      <c r="AL98" s="18" t="str">
        <f t="shared" si="37"/>
        <v/>
      </c>
      <c r="AM98" s="18" t="str">
        <f t="shared" si="37"/>
        <v/>
      </c>
      <c r="AN98" s="19" t="str">
        <f t="shared" si="38"/>
        <v xml:space="preserve"> </v>
      </c>
      <c r="AO98" s="20" t="str">
        <f>IFERROR(VLOOKUP(AN98,'[1]Matriz Calificación'!$C$54:$F$78,2,FALSE),"")</f>
        <v/>
      </c>
      <c r="AP98" s="21" t="str">
        <f>IFERROR(VLOOKUP(AO98,'[1]Matriz Calificación'!$D$54:$I$78,4,FALSE)," ")</f>
        <v xml:space="preserve"> </v>
      </c>
      <c r="AQ98" s="176"/>
      <c r="AR98" s="176"/>
      <c r="AS98" s="174"/>
      <c r="AT98" s="178"/>
      <c r="AU98" s="22"/>
      <c r="AV98" s="12"/>
      <c r="AW98" s="26"/>
      <c r="AX98" s="26"/>
      <c r="AY98" s="22"/>
      <c r="AZ98" s="23"/>
      <c r="BA98" s="24"/>
      <c r="BB98" s="24"/>
      <c r="BC98" s="147"/>
      <c r="BD98" s="148"/>
      <c r="BE98" s="24"/>
      <c r="BF98" s="148"/>
    </row>
    <row r="99" spans="2:58" s="25" customFormat="1" ht="21" customHeight="1">
      <c r="B99" s="165"/>
      <c r="C99" s="167"/>
      <c r="D99" s="153"/>
      <c r="E99" s="147"/>
      <c r="F99" s="151"/>
      <c r="G99" s="153"/>
      <c r="H99" s="148"/>
      <c r="I99" s="171"/>
      <c r="J99" s="186"/>
      <c r="K99" s="10"/>
      <c r="L99" s="180"/>
      <c r="M99" s="180"/>
      <c r="N99" s="180"/>
      <c r="O99" s="187"/>
      <c r="P99" s="174"/>
      <c r="Q99" s="180"/>
      <c r="R99" s="182"/>
      <c r="S99" s="182"/>
      <c r="T99" s="182"/>
      <c r="U99" s="184"/>
      <c r="V99" s="174"/>
      <c r="W99" s="11"/>
      <c r="X99" s="12"/>
      <c r="Y99" s="12"/>
      <c r="Z99" s="12"/>
      <c r="AA99" s="13"/>
      <c r="AB99" s="14" t="str">
        <f>IF(AA99=[1]Controles!$D$5,[1]Controles!$E$5,IF(AA99=[1]Controles!$D$6,[1]Controles!$E$6,IF(AA99=[1]Controles!$D$7,[1]Controles!$E$7," ")))</f>
        <v xml:space="preserve"> </v>
      </c>
      <c r="AC99" s="13"/>
      <c r="AD99" s="15" t="str">
        <f>IF(AC99=[1]Controles!$D$8,[1]Controles!$E$8,IF(AC99=[1]Controles!$D$9,[1]Controles!$E$9," "))</f>
        <v xml:space="preserve"> </v>
      </c>
      <c r="AE99" s="15" t="str">
        <f t="shared" si="39"/>
        <v/>
      </c>
      <c r="AF99" s="13"/>
      <c r="AG99" s="13"/>
      <c r="AH99" s="13"/>
      <c r="AI99" s="16" t="str">
        <f>+IF(AA99=[1]Controles!$D$5,[1]Controles!$N$5,IF(AA99=[1]Controles!$D$6,[1]Controles!$N$6,IF(AA99=[1]Controles!$D$7,[1]Controles!$N$7," ")))</f>
        <v xml:space="preserve"> </v>
      </c>
      <c r="AJ99" s="17" t="str">
        <f>IFERROR(IF(AND(AI98=[1]Controles!$N$5,AI99=[1]Controles!$N$5),(AJ98-(+AJ98*AE99)),IF(AND(AI98=[1]Controles!$N$7,AI99=[1]Controles!$N$5),(AJ97-(+AJ97*AE99)),IF(AI99=[1]Controles!$N$7,AJ98,""))),"")</f>
        <v/>
      </c>
      <c r="AK99" s="17" t="str">
        <f>IFERROR(IF(AND(AI98=[1]Controles!$N$7,AI99=[1]Controles!$N$7),(AK98-(+AK98*AE99)),IF(AND(AI98=[1]Controles!$N$5,AI99=[1]Controles!$N$7),(AK97-(+AK97*AE99)),IF(AI99=[1]Controles!$N$5,AK98,""))),"")</f>
        <v/>
      </c>
      <c r="AL99" s="18" t="str">
        <f t="shared" si="37"/>
        <v/>
      </c>
      <c r="AM99" s="18" t="str">
        <f t="shared" si="37"/>
        <v/>
      </c>
      <c r="AN99" s="19" t="str">
        <f t="shared" si="38"/>
        <v xml:space="preserve"> </v>
      </c>
      <c r="AO99" s="20" t="str">
        <f>IFERROR(VLOOKUP(AN99,'[1]Matriz Calificación'!$C$54:$F$78,2,FALSE),"")</f>
        <v/>
      </c>
      <c r="AP99" s="21" t="str">
        <f>IFERROR(VLOOKUP(AO99,'[1]Matriz Calificación'!$D$54:$I$78,4,FALSE)," ")</f>
        <v xml:space="preserve"> </v>
      </c>
      <c r="AQ99" s="176"/>
      <c r="AR99" s="176"/>
      <c r="AS99" s="174"/>
      <c r="AT99" s="178"/>
      <c r="AU99" s="22"/>
      <c r="AV99" s="12"/>
      <c r="AW99" s="26"/>
      <c r="AX99" s="26"/>
      <c r="AY99" s="22"/>
      <c r="AZ99" s="23"/>
      <c r="BA99" s="24"/>
      <c r="BB99" s="24"/>
      <c r="BC99" s="147"/>
      <c r="BD99" s="148"/>
      <c r="BE99" s="24"/>
      <c r="BF99" s="148"/>
    </row>
    <row r="100" spans="2:58" s="25" customFormat="1" ht="21" customHeight="1">
      <c r="B100" s="152"/>
      <c r="C100" s="168"/>
      <c r="D100" s="153"/>
      <c r="E100" s="147"/>
      <c r="F100" s="151"/>
      <c r="G100" s="153"/>
      <c r="H100" s="148"/>
      <c r="I100" s="172"/>
      <c r="J100" s="186"/>
      <c r="K100" s="10"/>
      <c r="L100" s="180"/>
      <c r="M100" s="180"/>
      <c r="N100" s="180"/>
      <c r="O100" s="188"/>
      <c r="P100" s="174"/>
      <c r="Q100" s="180"/>
      <c r="R100" s="182"/>
      <c r="S100" s="182"/>
      <c r="T100" s="182"/>
      <c r="U100" s="184"/>
      <c r="V100" s="174"/>
      <c r="W100" s="11"/>
      <c r="X100" s="12"/>
      <c r="Y100" s="12"/>
      <c r="Z100" s="12"/>
      <c r="AA100" s="13"/>
      <c r="AB100" s="14" t="str">
        <f>IF(AA100=[1]Controles!$D$5,[1]Controles!$E$5,IF(AA100=[1]Controles!$D$6,[1]Controles!$E$6,IF(AA100=[1]Controles!$D$7,[1]Controles!$E$7," ")))</f>
        <v xml:space="preserve"> </v>
      </c>
      <c r="AC100" s="13"/>
      <c r="AD100" s="15" t="str">
        <f>IF(AC100=[1]Controles!$D$8,[1]Controles!$E$8,IF(AC100=[1]Controles!$D$9,[1]Controles!$E$9," "))</f>
        <v xml:space="preserve"> </v>
      </c>
      <c r="AE100" s="15" t="str">
        <f t="shared" si="39"/>
        <v/>
      </c>
      <c r="AF100" s="13"/>
      <c r="AG100" s="13"/>
      <c r="AH100" s="13"/>
      <c r="AI100" s="16" t="str">
        <f>+IF(AA100=[1]Controles!$D$5,[1]Controles!$N$5,IF(AA100=[1]Controles!$D$6,[1]Controles!$N$6,IF(AA100=[1]Controles!$D$7,[1]Controles!$N$7," ")))</f>
        <v xml:space="preserve"> </v>
      </c>
      <c r="AJ100" s="17" t="str">
        <f>IFERROR(IF(AND(AI99=[1]Controles!$N$5,AI100=[1]Controles!$N$5),(AJ99-(+AJ99*AE100)),IF(AND(AI99=[1]Controles!$N$7,AI100=[1]Controles!$N$5),(AJ98-(+AJ98*AE100)),IF(AI100=[1]Controles!$N$7,AJ99,""))),"")</f>
        <v/>
      </c>
      <c r="AK100" s="17" t="str">
        <f>IFERROR(IF(AND(AI99=[1]Controles!$N$7,AI100=[1]Controles!$N$7),(AK99-(+AK99*AE100)),IF(AND(AI99=[1]Controles!$N$5,AI100=[1]Controles!$N$7),(AK98-(+AK98*AE100)),IF(AI100=[1]Controles!$N$5,AK99,""))),"")</f>
        <v/>
      </c>
      <c r="AL100" s="18" t="str">
        <f t="shared" si="37"/>
        <v/>
      </c>
      <c r="AM100" s="18" t="str">
        <f t="shared" si="37"/>
        <v/>
      </c>
      <c r="AN100" s="19" t="str">
        <f t="shared" si="38"/>
        <v xml:space="preserve"> </v>
      </c>
      <c r="AO100" s="20" t="str">
        <f>IFERROR(VLOOKUP(AN100,'[1]Matriz Calificación'!$C$54:$F$78,2,FALSE),"")</f>
        <v/>
      </c>
      <c r="AP100" s="21" t="str">
        <f>IFERROR(VLOOKUP(AO100,'[1]Matriz Calificación'!$D$54:$I$78,4,FALSE)," ")</f>
        <v xml:space="preserve"> </v>
      </c>
      <c r="AQ100" s="175"/>
      <c r="AR100" s="175"/>
      <c r="AS100" s="174"/>
      <c r="AT100" s="178"/>
      <c r="AU100" s="22"/>
      <c r="AV100" s="12"/>
      <c r="AW100" s="30"/>
      <c r="AX100" s="30"/>
      <c r="AY100" s="22"/>
      <c r="AZ100" s="23"/>
      <c r="BA100" s="24"/>
      <c r="BB100" s="24"/>
      <c r="BC100" s="147"/>
      <c r="BD100" s="148"/>
      <c r="BE100" s="24"/>
      <c r="BF100" s="148"/>
    </row>
    <row r="101" spans="2:58" s="25" customFormat="1" ht="21" customHeight="1">
      <c r="B101" s="164"/>
      <c r="C101" s="166" t="str">
        <f>+IFERROR(VLOOKUP(B101,[1]INF!$A$2:$B$82,2,FALSE)," ")</f>
        <v xml:space="preserve"> </v>
      </c>
      <c r="D101" s="153"/>
      <c r="E101" s="147"/>
      <c r="F101" s="169"/>
      <c r="G101" s="153"/>
      <c r="H101" s="148"/>
      <c r="I101" s="170"/>
      <c r="J101" s="186" t="str">
        <f t="shared" ref="J101" si="40">IF(G101&lt;&gt;"",CONCATENATE("Posibilidad de ",G101," por"," ",H101," debido a"," ",I101),"")</f>
        <v/>
      </c>
      <c r="K101" s="10"/>
      <c r="L101" s="180"/>
      <c r="M101" s="180"/>
      <c r="N101" s="180"/>
      <c r="O101" s="187"/>
      <c r="P101" s="174" t="str">
        <f>IF(O101="","",IF(O101&lt;=2,[1]Probabilidad!$B$8,IF(O101&lt;=11.999,[1]Probabilidad!$B$7,IF(O101&lt;=48,[1]Probabilidad!$B$6,IF(O101&lt;=239.999,[1]Probabilidad!$B$5,IF(O101&gt;=240,[1]Probabilidad!$B$4,""))))))</f>
        <v/>
      </c>
      <c r="Q101" s="180"/>
      <c r="R101" s="182" t="str">
        <f>IFERROR(VLOOKUP(P101,[1]Probabilidad!$B$4:$C$8,2,FALSE),"")</f>
        <v/>
      </c>
      <c r="S101" s="182" t="str">
        <f>IFERROR(VLOOKUP(Q101,[1]Impacto!$B$4:$C$16,2,FALSE),"")</f>
        <v/>
      </c>
      <c r="T101" s="182" t="str">
        <f t="shared" ref="T101" si="41">IFERROR(VALUE((R101&amp;""&amp;S101))," ")</f>
        <v xml:space="preserve"> </v>
      </c>
      <c r="U101" s="184" t="str">
        <f>IFERROR(VLOOKUP(T101,'[1]Matriz Calificación'!$C$54:$D$78,2,FALSE)," ")</f>
        <v xml:space="preserve"> </v>
      </c>
      <c r="V101" s="174" t="str">
        <f>IFERROR(VLOOKUP(T101,'[1]Matriz Calificación'!$C$54:$F$78,3,FALSE)," ")</f>
        <v xml:space="preserve"> </v>
      </c>
      <c r="W101" s="11"/>
      <c r="X101" s="12"/>
      <c r="Y101" s="12"/>
      <c r="Z101" s="12"/>
      <c r="AA101" s="13"/>
      <c r="AB101" s="14" t="str">
        <f>IF(AA101=[1]Controles!$D$5,[1]Controles!$E$5,IF(AA101=[1]Controles!$D$6,[1]Controles!$E$6,IF(AA101=[1]Controles!$D$7,[1]Controles!$E$7," ")))</f>
        <v xml:space="preserve"> </v>
      </c>
      <c r="AC101" s="13"/>
      <c r="AD101" s="15" t="str">
        <f>IF(AC101=[1]Controles!$D$8,[1]Controles!$E$8,IF(AC101=[1]Controles!$D$9,[1]Controles!$E$9," "))</f>
        <v xml:space="preserve"> </v>
      </c>
      <c r="AE101" s="15" t="str">
        <f t="shared" si="39"/>
        <v/>
      </c>
      <c r="AF101" s="13"/>
      <c r="AG101" s="13"/>
      <c r="AH101" s="13"/>
      <c r="AI101" s="16" t="str">
        <f>+IF(AA101=[1]Controles!$D$5,[1]Controles!$N$5,IF(AA101=[1]Controles!$D$6,[1]Controles!$N$6,IF(AA101=[1]Controles!$D$7,[1]Controles!$N$7," ")))</f>
        <v xml:space="preserve"> </v>
      </c>
      <c r="AJ101" s="17" t="str">
        <f>IFERROR(IF(AI101=[1]Controles!$N$5,(($R$101-($R$101*AE101))),IF(AI101=[1]Controles!$N$7,$R$101,""))," ")</f>
        <v/>
      </c>
      <c r="AK101" s="17" t="str">
        <f>IFERROR(IF(AI101=[1]Controles!$N$7,(($S$101-($S$101*AE101))),IF(AI101=[1]Controles!$N$5,$S$101,""))," ")</f>
        <v/>
      </c>
      <c r="AL101" s="18" t="str">
        <f>IFERROR(IF(AJ101="","",IF(AJ101&lt;=20,"20",IF(AJ101&lt;=40,"40",IF(AJ101&lt;=60,"60",IF(AJ101&lt;=80,"80","100"))))),"")</f>
        <v/>
      </c>
      <c r="AM101" s="18" t="str">
        <f>IFERROR(IF(AK101="","",IF(AK101&lt;=20,"20",IF(AK101&lt;=40,"40",IF(AK101&lt;=60,"60",IF(AK101&lt;=80,"80","100"))))),"")</f>
        <v/>
      </c>
      <c r="AN101" s="19" t="str">
        <f>IFERROR(VALUE((AL101&amp;""&amp;AM101))," ")</f>
        <v xml:space="preserve"> </v>
      </c>
      <c r="AO101" s="20" t="str">
        <f>IFERROR(VLOOKUP(AN101,'[1]Matriz Calificación'!$C$54:$F$78,2,FALSE),"")</f>
        <v/>
      </c>
      <c r="AP101" s="21" t="str">
        <f>IFERROR(VLOOKUP(AO101,'[1]Matriz Calificación'!$D$54:$I$78,4,FALSE)," ")</f>
        <v xml:space="preserve"> </v>
      </c>
      <c r="AQ101" s="189" t="e" cm="1" vm="1">
        <f t="array" aca="1" ref="AQ101" ca="1">INDEX(AN101:AN109,COUNT(AN101:AN109))</f>
        <v>#VALUE!</v>
      </c>
      <c r="AR101" s="189" t="str">
        <f ca="1">IFERROR(VLOOKUP(AQ101,'[1]Matriz Calificación'!$C$54:$F$78,2,FALSE),"")</f>
        <v/>
      </c>
      <c r="AS101" s="174" t="str">
        <f ca="1">IFERROR(VLOOKUP(AR101,'[1]Matriz Calificación'!$D$54:$I$78,4,FALSE)," ")</f>
        <v xml:space="preserve"> </v>
      </c>
      <c r="AT101" s="178" t="str">
        <f ca="1">IFERROR(VLOOKUP(AR101,'[1]Matriz Calificación'!$D$54:$I$78,5,FALSE)," ")</f>
        <v xml:space="preserve"> </v>
      </c>
      <c r="AU101" s="22"/>
      <c r="AV101" s="23"/>
      <c r="AW101" s="23"/>
      <c r="AX101" s="23"/>
      <c r="AY101" s="22"/>
      <c r="AZ101" s="23"/>
      <c r="BA101" s="24"/>
      <c r="BB101" s="24"/>
      <c r="BC101" s="147"/>
      <c r="BD101" s="148"/>
      <c r="BE101" s="24"/>
      <c r="BF101" s="148"/>
    </row>
    <row r="102" spans="2:58" s="25" customFormat="1" ht="21" customHeight="1">
      <c r="B102" s="165"/>
      <c r="C102" s="167"/>
      <c r="D102" s="153"/>
      <c r="E102" s="147"/>
      <c r="F102" s="151"/>
      <c r="G102" s="153"/>
      <c r="H102" s="148"/>
      <c r="I102" s="171"/>
      <c r="J102" s="186"/>
      <c r="K102" s="10"/>
      <c r="L102" s="180"/>
      <c r="M102" s="180"/>
      <c r="N102" s="180"/>
      <c r="O102" s="187"/>
      <c r="P102" s="174"/>
      <c r="Q102" s="180"/>
      <c r="R102" s="182"/>
      <c r="S102" s="182"/>
      <c r="T102" s="182"/>
      <c r="U102" s="184"/>
      <c r="V102" s="174"/>
      <c r="W102" s="11"/>
      <c r="X102" s="12"/>
      <c r="Y102" s="12"/>
      <c r="Z102" s="12"/>
      <c r="AA102" s="13"/>
      <c r="AB102" s="14" t="str">
        <f>IF(AA102=[1]Controles!$D$5,[1]Controles!$E$5,IF(AA102=[1]Controles!$D$6,[1]Controles!$E$6,IF(AA102=[1]Controles!$D$7,[1]Controles!$E$7," ")))</f>
        <v xml:space="preserve"> </v>
      </c>
      <c r="AC102" s="13"/>
      <c r="AD102" s="15" t="str">
        <f>IF(AC102=[1]Controles!$D$8,[1]Controles!$E$8,IF(AC102=[1]Controles!$D$9,[1]Controles!$E$9," "))</f>
        <v xml:space="preserve"> </v>
      </c>
      <c r="AE102" s="15" t="str">
        <f t="shared" si="39"/>
        <v/>
      </c>
      <c r="AF102" s="13"/>
      <c r="AG102" s="13"/>
      <c r="AH102" s="13"/>
      <c r="AI102" s="16" t="str">
        <f>+IF(AA102=[1]Controles!$D$5,[1]Controles!$N$5,IF(AA102=[1]Controles!$D$6,[1]Controles!$N$6,IF(AA102=[1]Controles!$D$7,[1]Controles!$N$7," ")))</f>
        <v xml:space="preserve"> </v>
      </c>
      <c r="AJ102" s="17" t="str">
        <f>IFERROR(IF(AND(AI101=[1]Controles!$N$5,AI102=[1]Controles!$N$5),(AJ101-(+AJ101*AE102)),IF(AI102=[1]Controles!$N$5,(R101-(+R101*AE102)),IF(AI102=[1]Controles!$N$7,AJ101,""))),"")</f>
        <v/>
      </c>
      <c r="AK102" s="17" t="str">
        <f>IFERROR(IF(AND(AI101=[1]Controles!$N$7,AI102=[1]Controles!$N$7),(AK101-(+AK101*AE102)),IF(AI102=[1]Controles!$N$7,($S$101-(+$S$101*AE102)),IF(AI102=[1]Controles!$N$5,AK101,""))),"")</f>
        <v/>
      </c>
      <c r="AL102" s="18" t="str">
        <f t="shared" ref="AL102:AM109" si="42">IFERROR(IF(AJ102="","",IF(AJ102&lt;=20,"20",IF(AJ102&lt;=40,"40",IF(AJ102&lt;=60,"60",IF(AJ102&lt;=80,"80","100"))))),"")</f>
        <v/>
      </c>
      <c r="AM102" s="18" t="str">
        <f t="shared" si="42"/>
        <v/>
      </c>
      <c r="AN102" s="19" t="str">
        <f t="shared" ref="AN102:AN109" si="43">IFERROR(VALUE((AL102&amp;""&amp;AM102))," ")</f>
        <v xml:space="preserve"> </v>
      </c>
      <c r="AO102" s="20" t="str">
        <f>IFERROR(VLOOKUP(AN102,'[1]Matriz Calificación'!$C$54:$F$78,2,FALSE),"")</f>
        <v/>
      </c>
      <c r="AP102" s="21" t="str">
        <f>IFERROR(VLOOKUP(AO102,'[1]Matriz Calificación'!$D$54:$I$78,4,FALSE)," ")</f>
        <v xml:space="preserve"> </v>
      </c>
      <c r="AQ102" s="176"/>
      <c r="AR102" s="176"/>
      <c r="AS102" s="174"/>
      <c r="AT102" s="178"/>
      <c r="AU102" s="22"/>
      <c r="AV102" s="23"/>
      <c r="AW102" s="23"/>
      <c r="AX102" s="23"/>
      <c r="AY102" s="22"/>
      <c r="AZ102" s="23"/>
      <c r="BA102" s="24"/>
      <c r="BB102" s="24"/>
      <c r="BC102" s="147"/>
      <c r="BD102" s="148"/>
      <c r="BE102" s="24"/>
      <c r="BF102" s="148"/>
    </row>
    <row r="103" spans="2:58" s="25" customFormat="1" ht="21" customHeight="1">
      <c r="B103" s="165"/>
      <c r="C103" s="167"/>
      <c r="D103" s="153"/>
      <c r="E103" s="147"/>
      <c r="F103" s="151"/>
      <c r="G103" s="153"/>
      <c r="H103" s="148"/>
      <c r="I103" s="171"/>
      <c r="J103" s="186"/>
      <c r="K103" s="10"/>
      <c r="L103" s="180"/>
      <c r="M103" s="180"/>
      <c r="N103" s="180"/>
      <c r="O103" s="187"/>
      <c r="P103" s="174"/>
      <c r="Q103" s="180"/>
      <c r="R103" s="182"/>
      <c r="S103" s="182"/>
      <c r="T103" s="182"/>
      <c r="U103" s="184"/>
      <c r="V103" s="174"/>
      <c r="W103" s="11"/>
      <c r="X103" s="12"/>
      <c r="Y103" s="12"/>
      <c r="Z103" s="12"/>
      <c r="AA103" s="13"/>
      <c r="AB103" s="14" t="str">
        <f>IF(AA103=[1]Controles!$D$5,[1]Controles!$E$5,IF(AA103=[1]Controles!$D$6,[1]Controles!$E$6,IF(AA103=[1]Controles!$D$7,[1]Controles!$E$7," ")))</f>
        <v xml:space="preserve"> </v>
      </c>
      <c r="AC103" s="13"/>
      <c r="AD103" s="15" t="str">
        <f>IF(AC103=[1]Controles!$D$8,[1]Controles!$E$8,IF(AC103=[1]Controles!$D$9,[1]Controles!$E$9," "))</f>
        <v xml:space="preserve"> </v>
      </c>
      <c r="AE103" s="15" t="str">
        <f t="shared" si="39"/>
        <v/>
      </c>
      <c r="AF103" s="13"/>
      <c r="AG103" s="13"/>
      <c r="AH103" s="13"/>
      <c r="AI103" s="16" t="str">
        <f>+IF(AA103=[1]Controles!$D$5,[1]Controles!$N$5,IF(AA103=[1]Controles!$D$6,[1]Controles!$N$6,IF(AA103=[1]Controles!$D$7,[1]Controles!$N$7," ")))</f>
        <v xml:space="preserve"> </v>
      </c>
      <c r="AJ103" s="17" t="str">
        <f>IFERROR(IF(AND(AI102=[1]Controles!$N$5,AI103=[1]Controles!$N$5),(AJ102-(+AJ102*AE103)),IF(AND(AI102=[1]Controles!$N$7,AI103=[1]Controles!$N$5),(AJ101-(+AJ101*AE103)),IF(AI103=[1]Controles!$N$7,AJ102,""))),"")</f>
        <v/>
      </c>
      <c r="AK103" s="17" t="str">
        <f>IFERROR(IF(AND(AI102=[1]Controles!$N$7,AI103=[1]Controles!$N$7),(AK102-(+AK102*AE103)),IF(AND(AI102=[1]Controles!$N$5,AI103=[1]Controles!$N$7),(AK101-(+AK101*AE103)),IF(AI103=[1]Controles!$N$5,AK102,""))),"")</f>
        <v/>
      </c>
      <c r="AL103" s="18" t="str">
        <f t="shared" si="42"/>
        <v/>
      </c>
      <c r="AM103" s="18" t="str">
        <f t="shared" si="42"/>
        <v/>
      </c>
      <c r="AN103" s="19" t="str">
        <f t="shared" si="43"/>
        <v xml:space="preserve"> </v>
      </c>
      <c r="AO103" s="20" t="str">
        <f>IFERROR(VLOOKUP(AN103,'[1]Matriz Calificación'!$C$54:$F$78,2,FALSE),"")</f>
        <v/>
      </c>
      <c r="AP103" s="21" t="str">
        <f>IFERROR(VLOOKUP(AO103,'[1]Matriz Calificación'!$D$54:$I$78,4,FALSE)," ")</f>
        <v xml:space="preserve"> </v>
      </c>
      <c r="AQ103" s="176"/>
      <c r="AR103" s="176"/>
      <c r="AS103" s="174"/>
      <c r="AT103" s="178"/>
      <c r="AU103" s="22"/>
      <c r="AV103" s="23"/>
      <c r="AW103" s="23"/>
      <c r="AX103" s="23"/>
      <c r="AY103" s="22"/>
      <c r="AZ103" s="23"/>
      <c r="BA103" s="24"/>
      <c r="BB103" s="24"/>
      <c r="BC103" s="147"/>
      <c r="BD103" s="148"/>
      <c r="BE103" s="24"/>
      <c r="BF103" s="148"/>
    </row>
    <row r="104" spans="2:58" s="25" customFormat="1" ht="21" customHeight="1">
      <c r="B104" s="165"/>
      <c r="C104" s="167"/>
      <c r="D104" s="153"/>
      <c r="E104" s="147"/>
      <c r="F104" s="151"/>
      <c r="G104" s="153"/>
      <c r="H104" s="148"/>
      <c r="I104" s="171"/>
      <c r="J104" s="186"/>
      <c r="K104" s="10"/>
      <c r="L104" s="180"/>
      <c r="M104" s="180"/>
      <c r="N104" s="180"/>
      <c r="O104" s="187"/>
      <c r="P104" s="174"/>
      <c r="Q104" s="180"/>
      <c r="R104" s="182"/>
      <c r="S104" s="182"/>
      <c r="T104" s="182"/>
      <c r="U104" s="184"/>
      <c r="V104" s="174"/>
      <c r="W104" s="11"/>
      <c r="X104" s="12"/>
      <c r="Y104" s="12"/>
      <c r="Z104" s="12"/>
      <c r="AA104" s="13"/>
      <c r="AB104" s="14" t="str">
        <f>IF(AA104=[1]Controles!$D$5,[1]Controles!$E$5,IF(AA104=[1]Controles!$D$6,[1]Controles!$E$6,IF(AA104=[1]Controles!$D$7,[1]Controles!$E$7," ")))</f>
        <v xml:space="preserve"> </v>
      </c>
      <c r="AC104" s="13"/>
      <c r="AD104" s="15" t="str">
        <f>IF(AC104=[1]Controles!$D$8,[1]Controles!$E$8,IF(AC104=[1]Controles!$D$9,[1]Controles!$E$9," "))</f>
        <v xml:space="preserve"> </v>
      </c>
      <c r="AE104" s="15" t="str">
        <f t="shared" si="39"/>
        <v/>
      </c>
      <c r="AF104" s="13"/>
      <c r="AG104" s="13"/>
      <c r="AH104" s="13"/>
      <c r="AI104" s="16" t="str">
        <f>+IF(AA104=[1]Controles!$D$5,[1]Controles!$N$5,IF(AA104=[1]Controles!$D$6,[1]Controles!$N$6,IF(AA104=[1]Controles!$D$7,[1]Controles!$N$7," ")))</f>
        <v xml:space="preserve"> </v>
      </c>
      <c r="AJ104" s="17" t="str">
        <f>IFERROR(IF(AND(AI103=[1]Controles!$N$5,AI104=[1]Controles!$N$5),(AJ103-(+AJ103*AE104)),IF(AND(AI103=[1]Controles!$N$7,AI104=[1]Controles!$N$5),(AJ102-(+AJ102*AE104)),IF(AI104=[1]Controles!$N$7,AJ103,""))),"")</f>
        <v/>
      </c>
      <c r="AK104" s="17" t="str">
        <f>IFERROR(IF(AND(AI103=[1]Controles!$N$7,AI104=[1]Controles!$N$7),(AK103-(+AK103*AE104)),IF(AND(AI103=[1]Controles!$N$5,AI104=[1]Controles!$N$7),(AK102-(+AK102*AE104)),IF(AI104=[1]Controles!$N$5,AK103,""))),"")</f>
        <v/>
      </c>
      <c r="AL104" s="18" t="str">
        <f t="shared" si="42"/>
        <v/>
      </c>
      <c r="AM104" s="18" t="str">
        <f t="shared" si="42"/>
        <v/>
      </c>
      <c r="AN104" s="19" t="str">
        <f t="shared" si="43"/>
        <v xml:space="preserve"> </v>
      </c>
      <c r="AO104" s="20" t="str">
        <f>IFERROR(VLOOKUP(AN104,'[1]Matriz Calificación'!$C$54:$F$78,2,FALSE),"")</f>
        <v/>
      </c>
      <c r="AP104" s="21" t="str">
        <f>IFERROR(VLOOKUP(AO104,'[1]Matriz Calificación'!$D$54:$I$78,4,FALSE)," ")</f>
        <v xml:space="preserve"> </v>
      </c>
      <c r="AQ104" s="176"/>
      <c r="AR104" s="176"/>
      <c r="AS104" s="174"/>
      <c r="AT104" s="178"/>
      <c r="AU104" s="22"/>
      <c r="AV104" s="23"/>
      <c r="AW104" s="23"/>
      <c r="AX104" s="23"/>
      <c r="AY104" s="22"/>
      <c r="AZ104" s="23"/>
      <c r="BA104" s="24"/>
      <c r="BB104" s="24"/>
      <c r="BC104" s="147"/>
      <c r="BD104" s="148"/>
      <c r="BE104" s="24"/>
      <c r="BF104" s="148"/>
    </row>
    <row r="105" spans="2:58" s="25" customFormat="1" ht="21" customHeight="1">
      <c r="B105" s="165"/>
      <c r="C105" s="167"/>
      <c r="D105" s="153"/>
      <c r="E105" s="147"/>
      <c r="F105" s="151"/>
      <c r="G105" s="153"/>
      <c r="H105" s="148"/>
      <c r="I105" s="171"/>
      <c r="J105" s="186"/>
      <c r="K105" s="10"/>
      <c r="L105" s="180"/>
      <c r="M105" s="180"/>
      <c r="N105" s="180"/>
      <c r="O105" s="187"/>
      <c r="P105" s="174"/>
      <c r="Q105" s="180"/>
      <c r="R105" s="182"/>
      <c r="S105" s="182"/>
      <c r="T105" s="182"/>
      <c r="U105" s="184"/>
      <c r="V105" s="174"/>
      <c r="W105" s="11"/>
      <c r="X105" s="12"/>
      <c r="Y105" s="12"/>
      <c r="Z105" s="12"/>
      <c r="AA105" s="13"/>
      <c r="AB105" s="14" t="str">
        <f>IF(AA105=[1]Controles!$D$5,[1]Controles!$E$5,IF(AA105=[1]Controles!$D$6,[1]Controles!$E$6,IF(AA105=[1]Controles!$D$7,[1]Controles!$E$7," ")))</f>
        <v xml:space="preserve"> </v>
      </c>
      <c r="AC105" s="13"/>
      <c r="AD105" s="15" t="str">
        <f>IF(AC105=[1]Controles!$D$8,[1]Controles!$E$8,IF(AC105=[1]Controles!$D$9,[1]Controles!$E$9," "))</f>
        <v xml:space="preserve"> </v>
      </c>
      <c r="AE105" s="15" t="str">
        <f t="shared" si="39"/>
        <v/>
      </c>
      <c r="AF105" s="13"/>
      <c r="AG105" s="13"/>
      <c r="AH105" s="13"/>
      <c r="AI105" s="16" t="str">
        <f>+IF(AA105=[1]Controles!$D$5,[1]Controles!$N$5,IF(AA105=[1]Controles!$D$6,[1]Controles!$N$6,IF(AA105=[1]Controles!$D$7,[1]Controles!$N$7," ")))</f>
        <v xml:space="preserve"> </v>
      </c>
      <c r="AJ105" s="17" t="str">
        <f>IFERROR(IF(AND(AI104=[1]Controles!$N$5,AI105=[1]Controles!$N$5),(AJ104-(+AJ104*AE105)),IF(AND(AI104=[1]Controles!$N$7,AI105=[1]Controles!$N$5),(AJ103-(+AJ103*AE105)),IF(AI105=[1]Controles!$N$7,AJ104,""))),"")</f>
        <v/>
      </c>
      <c r="AK105" s="17" t="str">
        <f>IFERROR(IF(AND(AI104=[1]Controles!$N$7,AI105=[1]Controles!$N$7),(AK104-(+AK104*AE105)),IF(AND(AI104=[1]Controles!$N$5,AI105=[1]Controles!$N$7),(AK103-(+AK103*AE105)),IF(AI105=[1]Controles!$N$5,AK104,""))),"")</f>
        <v/>
      </c>
      <c r="AL105" s="18" t="str">
        <f t="shared" si="42"/>
        <v/>
      </c>
      <c r="AM105" s="18" t="str">
        <f t="shared" si="42"/>
        <v/>
      </c>
      <c r="AN105" s="19" t="str">
        <f t="shared" si="43"/>
        <v xml:space="preserve"> </v>
      </c>
      <c r="AO105" s="20" t="str">
        <f>IFERROR(VLOOKUP(AN105,'[1]Matriz Calificación'!$C$54:$F$78,2,FALSE),"")</f>
        <v/>
      </c>
      <c r="AP105" s="21" t="str">
        <f>IFERROR(VLOOKUP(AO105,'[1]Matriz Calificación'!$D$54:$I$78,4,FALSE)," ")</f>
        <v xml:space="preserve"> </v>
      </c>
      <c r="AQ105" s="176"/>
      <c r="AR105" s="176"/>
      <c r="AS105" s="174"/>
      <c r="AT105" s="178"/>
      <c r="AU105" s="22"/>
      <c r="AV105" s="23"/>
      <c r="AW105" s="23"/>
      <c r="AX105" s="23"/>
      <c r="AY105" s="22"/>
      <c r="AZ105" s="23"/>
      <c r="BA105" s="24"/>
      <c r="BB105" s="24"/>
      <c r="BC105" s="147"/>
      <c r="BD105" s="148"/>
      <c r="BE105" s="24"/>
      <c r="BF105" s="148"/>
    </row>
    <row r="106" spans="2:58" s="25" customFormat="1" ht="21" customHeight="1">
      <c r="B106" s="165"/>
      <c r="C106" s="167"/>
      <c r="D106" s="153"/>
      <c r="E106" s="147"/>
      <c r="F106" s="151"/>
      <c r="G106" s="153"/>
      <c r="H106" s="148"/>
      <c r="I106" s="171"/>
      <c r="J106" s="186"/>
      <c r="K106" s="10"/>
      <c r="L106" s="180"/>
      <c r="M106" s="180"/>
      <c r="N106" s="180"/>
      <c r="O106" s="187"/>
      <c r="P106" s="174"/>
      <c r="Q106" s="180"/>
      <c r="R106" s="182"/>
      <c r="S106" s="182"/>
      <c r="T106" s="182"/>
      <c r="U106" s="184"/>
      <c r="V106" s="174"/>
      <c r="W106" s="11"/>
      <c r="X106" s="12"/>
      <c r="Y106" s="12"/>
      <c r="Z106" s="12"/>
      <c r="AA106" s="13"/>
      <c r="AB106" s="14" t="str">
        <f>IF(AA106=[1]Controles!$D$5,[1]Controles!$E$5,IF(AA106=[1]Controles!$D$6,[1]Controles!$E$6,IF(AA106=[1]Controles!$D$7,[1]Controles!$E$7," ")))</f>
        <v xml:space="preserve"> </v>
      </c>
      <c r="AC106" s="13"/>
      <c r="AD106" s="15" t="str">
        <f>IF(AC106=[1]Controles!$D$8,[1]Controles!$E$8,IF(AC106=[1]Controles!$D$9,[1]Controles!$E$9," "))</f>
        <v xml:space="preserve"> </v>
      </c>
      <c r="AE106" s="15" t="str">
        <f t="shared" si="39"/>
        <v/>
      </c>
      <c r="AF106" s="13"/>
      <c r="AG106" s="13"/>
      <c r="AH106" s="13"/>
      <c r="AI106" s="16" t="str">
        <f>+IF(AA106=[1]Controles!$D$5,[1]Controles!$N$5,IF(AA106=[1]Controles!$D$6,[1]Controles!$N$6,IF(AA106=[1]Controles!$D$7,[1]Controles!$N$7," ")))</f>
        <v xml:space="preserve"> </v>
      </c>
      <c r="AJ106" s="17" t="str">
        <f>IFERROR(IF(AND(AI105=[1]Controles!$N$5,AI106=[1]Controles!$N$5),(AJ105-(+AJ105*AE106)),IF(AND(AI105=[1]Controles!$N$7,AI106=[1]Controles!$N$5),(AJ104-(+AJ104*AE106)),IF(AI106=[1]Controles!$N$7,AJ105,""))),"")</f>
        <v/>
      </c>
      <c r="AK106" s="17" t="str">
        <f>IFERROR(IF(AND(AI105=[1]Controles!$N$7,AI106=[1]Controles!$N$7),(AK105-(+AK105*AE106)),IF(AND(AI105=[1]Controles!$N$5,AI106=[1]Controles!$N$7),(AK104-(+AK104*AE106)),IF(AI106=[1]Controles!$N$5,AK105,""))),"")</f>
        <v/>
      </c>
      <c r="AL106" s="18" t="str">
        <f t="shared" si="42"/>
        <v/>
      </c>
      <c r="AM106" s="18" t="str">
        <f t="shared" si="42"/>
        <v/>
      </c>
      <c r="AN106" s="19" t="str">
        <f t="shared" si="43"/>
        <v xml:space="preserve"> </v>
      </c>
      <c r="AO106" s="20" t="str">
        <f>IFERROR(VLOOKUP(AN106,'[1]Matriz Calificación'!$C$54:$F$78,2,FALSE),"")</f>
        <v/>
      </c>
      <c r="AP106" s="21" t="str">
        <f>IFERROR(VLOOKUP(AO106,'[1]Matriz Calificación'!$D$54:$I$78,4,FALSE)," ")</f>
        <v xml:space="preserve"> </v>
      </c>
      <c r="AQ106" s="176"/>
      <c r="AR106" s="176"/>
      <c r="AS106" s="174"/>
      <c r="AT106" s="178"/>
      <c r="AU106" s="22"/>
      <c r="AV106" s="23"/>
      <c r="AW106" s="23"/>
      <c r="AX106" s="23"/>
      <c r="AY106" s="22"/>
      <c r="AZ106" s="23"/>
      <c r="BA106" s="24"/>
      <c r="BB106" s="24"/>
      <c r="BC106" s="147"/>
      <c r="BD106" s="148"/>
      <c r="BE106" s="24"/>
      <c r="BF106" s="148"/>
    </row>
    <row r="107" spans="2:58" s="25" customFormat="1" ht="21" customHeight="1">
      <c r="B107" s="165"/>
      <c r="C107" s="167"/>
      <c r="D107" s="153"/>
      <c r="E107" s="147"/>
      <c r="F107" s="151"/>
      <c r="G107" s="153"/>
      <c r="H107" s="148"/>
      <c r="I107" s="171"/>
      <c r="J107" s="186"/>
      <c r="K107" s="10"/>
      <c r="L107" s="180"/>
      <c r="M107" s="180"/>
      <c r="N107" s="180"/>
      <c r="O107" s="187"/>
      <c r="P107" s="174"/>
      <c r="Q107" s="180"/>
      <c r="R107" s="182"/>
      <c r="S107" s="182"/>
      <c r="T107" s="182"/>
      <c r="U107" s="184"/>
      <c r="V107" s="174"/>
      <c r="W107" s="11"/>
      <c r="X107" s="12"/>
      <c r="Y107" s="12"/>
      <c r="Z107" s="12"/>
      <c r="AA107" s="13"/>
      <c r="AB107" s="14" t="str">
        <f>IF(AA107=[1]Controles!$D$5,[1]Controles!$E$5,IF(AA107=[1]Controles!$D$6,[1]Controles!$E$6,IF(AA107=[1]Controles!$D$7,[1]Controles!$E$7," ")))</f>
        <v xml:space="preserve"> </v>
      </c>
      <c r="AC107" s="13"/>
      <c r="AD107" s="15" t="str">
        <f>IF(AC107=[1]Controles!$D$8,[1]Controles!$E$8,IF(AC107=[1]Controles!$D$9,[1]Controles!$E$9," "))</f>
        <v xml:space="preserve"> </v>
      </c>
      <c r="AE107" s="15" t="str">
        <f t="shared" si="39"/>
        <v/>
      </c>
      <c r="AF107" s="13"/>
      <c r="AG107" s="13"/>
      <c r="AH107" s="13"/>
      <c r="AI107" s="16" t="str">
        <f>+IF(AA107=[1]Controles!$D$5,[1]Controles!$N$5,IF(AA107=[1]Controles!$D$6,[1]Controles!$N$6,IF(AA107=[1]Controles!$D$7,[1]Controles!$N$7," ")))</f>
        <v xml:space="preserve"> </v>
      </c>
      <c r="AJ107" s="17" t="str">
        <f>IFERROR(IF(AND(AI106=[1]Controles!$N$5,AI107=[1]Controles!$N$5),(AJ106-(+AJ106*AE107)),IF(AND(AI106=[1]Controles!$N$7,AI107=[1]Controles!$N$5),(AJ105-(+AJ105*AE107)),IF(AI107=[1]Controles!$N$7,AJ106,""))),"")</f>
        <v/>
      </c>
      <c r="AK107" s="17" t="str">
        <f>IFERROR(IF(AND(AI106=[1]Controles!$N$7,AI107=[1]Controles!$N$7),(AK106-(+AK106*AE107)),IF(AND(AI106=[1]Controles!$N$5,AI107=[1]Controles!$N$7),(AK105-(+AK105*AE107)),IF(AI107=[1]Controles!$N$5,AK106,""))),"")</f>
        <v/>
      </c>
      <c r="AL107" s="18" t="str">
        <f t="shared" si="42"/>
        <v/>
      </c>
      <c r="AM107" s="18" t="str">
        <f t="shared" si="42"/>
        <v/>
      </c>
      <c r="AN107" s="19" t="str">
        <f t="shared" si="43"/>
        <v xml:space="preserve"> </v>
      </c>
      <c r="AO107" s="20" t="str">
        <f>IFERROR(VLOOKUP(AN107,'[1]Matriz Calificación'!$C$54:$F$78,2,FALSE),"")</f>
        <v/>
      </c>
      <c r="AP107" s="21" t="str">
        <f>IFERROR(VLOOKUP(AO107,'[1]Matriz Calificación'!$D$54:$I$78,4,FALSE)," ")</f>
        <v xml:space="preserve"> </v>
      </c>
      <c r="AQ107" s="176"/>
      <c r="AR107" s="176"/>
      <c r="AS107" s="174"/>
      <c r="AT107" s="178"/>
      <c r="AU107" s="22"/>
      <c r="AV107" s="12"/>
      <c r="AW107" s="26"/>
      <c r="AX107" s="26"/>
      <c r="AY107" s="22"/>
      <c r="AZ107" s="23"/>
      <c r="BA107" s="24"/>
      <c r="BB107" s="24"/>
      <c r="BC107" s="147"/>
      <c r="BD107" s="148"/>
      <c r="BE107" s="24"/>
      <c r="BF107" s="148"/>
    </row>
    <row r="108" spans="2:58" s="25" customFormat="1" ht="21" customHeight="1">
      <c r="B108" s="165"/>
      <c r="C108" s="167"/>
      <c r="D108" s="153"/>
      <c r="E108" s="147"/>
      <c r="F108" s="151"/>
      <c r="G108" s="153"/>
      <c r="H108" s="148"/>
      <c r="I108" s="171"/>
      <c r="J108" s="186"/>
      <c r="K108" s="10"/>
      <c r="L108" s="180"/>
      <c r="M108" s="180"/>
      <c r="N108" s="180"/>
      <c r="O108" s="187"/>
      <c r="P108" s="174"/>
      <c r="Q108" s="180"/>
      <c r="R108" s="182"/>
      <c r="S108" s="182"/>
      <c r="T108" s="182"/>
      <c r="U108" s="184"/>
      <c r="V108" s="174"/>
      <c r="W108" s="11"/>
      <c r="X108" s="12"/>
      <c r="Y108" s="12"/>
      <c r="Z108" s="12"/>
      <c r="AA108" s="13"/>
      <c r="AB108" s="14" t="str">
        <f>IF(AA108=[1]Controles!$D$5,[1]Controles!$E$5,IF(AA108=[1]Controles!$D$6,[1]Controles!$E$6,IF(AA108=[1]Controles!$D$7,[1]Controles!$E$7," ")))</f>
        <v xml:space="preserve"> </v>
      </c>
      <c r="AC108" s="13"/>
      <c r="AD108" s="15" t="str">
        <f>IF(AC108=[1]Controles!$D$8,[1]Controles!$E$8,IF(AC108=[1]Controles!$D$9,[1]Controles!$E$9," "))</f>
        <v xml:space="preserve"> </v>
      </c>
      <c r="AE108" s="15" t="str">
        <f t="shared" si="39"/>
        <v/>
      </c>
      <c r="AF108" s="13"/>
      <c r="AG108" s="13"/>
      <c r="AH108" s="13"/>
      <c r="AI108" s="16" t="str">
        <f>+IF(AA108=[1]Controles!$D$5,[1]Controles!$N$5,IF(AA108=[1]Controles!$D$6,[1]Controles!$N$6,IF(AA108=[1]Controles!$D$7,[1]Controles!$N$7," ")))</f>
        <v xml:space="preserve"> </v>
      </c>
      <c r="AJ108" s="17" t="str">
        <f>IFERROR(IF(AND(AI107=[1]Controles!$N$5,AI108=[1]Controles!$N$5),(AJ107-(+AJ107*AE108)),IF(AND(AI107=[1]Controles!$N$7,AI108=[1]Controles!$N$5),(AJ106-(+AJ106*AE108)),IF(AI108=[1]Controles!$N$7,AJ107,""))),"")</f>
        <v/>
      </c>
      <c r="AK108" s="17" t="str">
        <f>IFERROR(IF(AND(AI107=[1]Controles!$N$7,AI108=[1]Controles!$N$7),(AK107-(+AK107*AE108)),IF(AND(AI107=[1]Controles!$N$5,AI108=[1]Controles!$N$7),(AK106-(+AK106*AE108)),IF(AI108=[1]Controles!$N$5,AK107,""))),"")</f>
        <v/>
      </c>
      <c r="AL108" s="18" t="str">
        <f t="shared" si="42"/>
        <v/>
      </c>
      <c r="AM108" s="18" t="str">
        <f t="shared" si="42"/>
        <v/>
      </c>
      <c r="AN108" s="19" t="str">
        <f t="shared" si="43"/>
        <v xml:space="preserve"> </v>
      </c>
      <c r="AO108" s="20" t="str">
        <f>IFERROR(VLOOKUP(AN108,'[1]Matriz Calificación'!$C$54:$F$78,2,FALSE),"")</f>
        <v/>
      </c>
      <c r="AP108" s="21" t="str">
        <f>IFERROR(VLOOKUP(AO108,'[1]Matriz Calificación'!$D$54:$I$78,4,FALSE)," ")</f>
        <v xml:space="preserve"> </v>
      </c>
      <c r="AQ108" s="176"/>
      <c r="AR108" s="176"/>
      <c r="AS108" s="174"/>
      <c r="AT108" s="178"/>
      <c r="AU108" s="22"/>
      <c r="AV108" s="12"/>
      <c r="AW108" s="26"/>
      <c r="AX108" s="26"/>
      <c r="AY108" s="22"/>
      <c r="AZ108" s="23"/>
      <c r="BA108" s="24"/>
      <c r="BB108" s="24"/>
      <c r="BC108" s="147"/>
      <c r="BD108" s="148"/>
      <c r="BE108" s="24"/>
      <c r="BF108" s="148"/>
    </row>
    <row r="109" spans="2:58" s="25" customFormat="1" ht="21" customHeight="1">
      <c r="B109" s="152"/>
      <c r="C109" s="168"/>
      <c r="D109" s="153"/>
      <c r="E109" s="147"/>
      <c r="F109" s="151"/>
      <c r="G109" s="153"/>
      <c r="H109" s="148"/>
      <c r="I109" s="172"/>
      <c r="J109" s="186"/>
      <c r="K109" s="10"/>
      <c r="L109" s="180"/>
      <c r="M109" s="180"/>
      <c r="N109" s="180"/>
      <c r="O109" s="188"/>
      <c r="P109" s="174"/>
      <c r="Q109" s="180"/>
      <c r="R109" s="182"/>
      <c r="S109" s="182"/>
      <c r="T109" s="182"/>
      <c r="U109" s="184"/>
      <c r="V109" s="174"/>
      <c r="W109" s="11"/>
      <c r="X109" s="12"/>
      <c r="Y109" s="12"/>
      <c r="Z109" s="12"/>
      <c r="AA109" s="13"/>
      <c r="AB109" s="14" t="str">
        <f>IF(AA109=[1]Controles!$D$5,[1]Controles!$E$5,IF(AA109=[1]Controles!$D$6,[1]Controles!$E$6,IF(AA109=[1]Controles!$D$7,[1]Controles!$E$7," ")))</f>
        <v xml:space="preserve"> </v>
      </c>
      <c r="AC109" s="13"/>
      <c r="AD109" s="15" t="str">
        <f>IF(AC109=[1]Controles!$D$8,[1]Controles!$E$8,IF(AC109=[1]Controles!$D$9,[1]Controles!$E$9," "))</f>
        <v xml:space="preserve"> </v>
      </c>
      <c r="AE109" s="15" t="str">
        <f t="shared" si="39"/>
        <v/>
      </c>
      <c r="AF109" s="13"/>
      <c r="AG109" s="13"/>
      <c r="AH109" s="13"/>
      <c r="AI109" s="16" t="str">
        <f>+IF(AA109=[1]Controles!$D$5,[1]Controles!$N$5,IF(AA109=[1]Controles!$D$6,[1]Controles!$N$6,IF(AA109=[1]Controles!$D$7,[1]Controles!$N$7," ")))</f>
        <v xml:space="preserve"> </v>
      </c>
      <c r="AJ109" s="17" t="str">
        <f>IFERROR(IF(AND(AI108=[1]Controles!$N$5,AI109=[1]Controles!$N$5),(AJ108-(+AJ108*AE109)),IF(AND(AI108=[1]Controles!$N$7,AI109=[1]Controles!$N$5),(AJ107-(+AJ107*AE109)),IF(AI109=[1]Controles!$N$7,AJ108,""))),"")</f>
        <v/>
      </c>
      <c r="AK109" s="17" t="str">
        <f>IFERROR(IF(AND(AI108=[1]Controles!$N$7,AI109=[1]Controles!$N$7),(AK108-(+AK108*AE109)),IF(AND(AI108=[1]Controles!$N$5,AI109=[1]Controles!$N$7),(AK107-(+AK107*AE109)),IF(AI109=[1]Controles!$N$5,AK108,""))),"")</f>
        <v/>
      </c>
      <c r="AL109" s="18" t="str">
        <f t="shared" si="42"/>
        <v/>
      </c>
      <c r="AM109" s="18" t="str">
        <f t="shared" si="42"/>
        <v/>
      </c>
      <c r="AN109" s="19" t="str">
        <f t="shared" si="43"/>
        <v xml:space="preserve"> </v>
      </c>
      <c r="AO109" s="20" t="str">
        <f>IFERROR(VLOOKUP(AN109,'[1]Matriz Calificación'!$C$54:$F$78,2,FALSE),"")</f>
        <v/>
      </c>
      <c r="AP109" s="21" t="str">
        <f>IFERROR(VLOOKUP(AO109,'[1]Matriz Calificación'!$D$54:$I$78,4,FALSE)," ")</f>
        <v xml:space="preserve"> </v>
      </c>
      <c r="AQ109" s="175"/>
      <c r="AR109" s="175"/>
      <c r="AS109" s="174"/>
      <c r="AT109" s="178"/>
      <c r="AU109" s="22"/>
      <c r="AV109" s="12"/>
      <c r="AW109" s="30"/>
      <c r="AX109" s="30"/>
      <c r="AY109" s="22"/>
      <c r="AZ109" s="23"/>
      <c r="BA109" s="24"/>
      <c r="BB109" s="24"/>
      <c r="BC109" s="147"/>
      <c r="BD109" s="148"/>
      <c r="BE109" s="24"/>
      <c r="BF109" s="148"/>
    </row>
    <row r="110" spans="2:58" s="25" customFormat="1" ht="21" customHeight="1">
      <c r="B110" s="164"/>
      <c r="C110" s="166" t="str">
        <f>+IFERROR(VLOOKUP(B110,[1]INF!$A$2:$B$82,2,FALSE)," ")</f>
        <v xml:space="preserve"> </v>
      </c>
      <c r="D110" s="153"/>
      <c r="E110" s="147"/>
      <c r="F110" s="169"/>
      <c r="G110" s="153"/>
      <c r="H110" s="148"/>
      <c r="I110" s="170"/>
      <c r="J110" s="186" t="str">
        <f t="shared" ref="J110" si="44">IF(G110&lt;&gt;"",CONCATENATE("Posibilidad de ",G110," por"," ",H110," debido a"," ",I110),"")</f>
        <v/>
      </c>
      <c r="K110" s="10"/>
      <c r="L110" s="180"/>
      <c r="M110" s="180"/>
      <c r="N110" s="180"/>
      <c r="O110" s="187"/>
      <c r="P110" s="174" t="str">
        <f>IF(O110="","",IF(O110&lt;=2,[1]Probabilidad!$B$8,IF(O110&lt;=11.999,[1]Probabilidad!$B$7,IF(O110&lt;=48,[1]Probabilidad!$B$6,IF(O110&lt;=239.999,[1]Probabilidad!$B$5,IF(O110&gt;=240,[1]Probabilidad!$B$4,""))))))</f>
        <v/>
      </c>
      <c r="Q110" s="180"/>
      <c r="R110" s="182" t="str">
        <f>IFERROR(VLOOKUP(P110,[1]Probabilidad!$B$4:$C$8,2,FALSE),"")</f>
        <v/>
      </c>
      <c r="S110" s="182" t="str">
        <f>IFERROR(VLOOKUP(Q110,[1]Impacto!$B$4:$C$16,2,FALSE),"")</f>
        <v/>
      </c>
      <c r="T110" s="182" t="str">
        <f t="shared" ref="T110" si="45">IFERROR(VALUE((R110&amp;""&amp;S110))," ")</f>
        <v xml:space="preserve"> </v>
      </c>
      <c r="U110" s="184" t="str">
        <f>IFERROR(VLOOKUP(T110,'[1]Matriz Calificación'!$C$54:$D$78,2,FALSE)," ")</f>
        <v xml:space="preserve"> </v>
      </c>
      <c r="V110" s="174" t="str">
        <f>IFERROR(VLOOKUP(T110,'[1]Matriz Calificación'!$C$54:$F$78,3,FALSE)," ")</f>
        <v xml:space="preserve"> </v>
      </c>
      <c r="W110" s="11"/>
      <c r="X110" s="12"/>
      <c r="Y110" s="12"/>
      <c r="Z110" s="12"/>
      <c r="AA110" s="13"/>
      <c r="AB110" s="14" t="str">
        <f>IF(AA110=[1]Controles!$D$5,[1]Controles!$E$5,IF(AA110=[1]Controles!$D$6,[1]Controles!$E$6,IF(AA110=[1]Controles!$D$7,[1]Controles!$E$7," ")))</f>
        <v xml:space="preserve"> </v>
      </c>
      <c r="AC110" s="13"/>
      <c r="AD110" s="15" t="str">
        <f>IF(AC110=[1]Controles!$D$8,[1]Controles!$E$8,IF(AC110=[1]Controles!$D$9,[1]Controles!$E$9," "))</f>
        <v xml:space="preserve"> </v>
      </c>
      <c r="AE110" s="15" t="str">
        <f t="shared" si="39"/>
        <v/>
      </c>
      <c r="AF110" s="13"/>
      <c r="AG110" s="13"/>
      <c r="AH110" s="13"/>
      <c r="AI110" s="16" t="str">
        <f>+IF(AA110=[1]Controles!$D$5,[1]Controles!$N$5,IF(AA110=[1]Controles!$D$6,[1]Controles!$N$6,IF(AA110=[1]Controles!$D$7,[1]Controles!$N$7," ")))</f>
        <v xml:space="preserve"> </v>
      </c>
      <c r="AJ110" s="17" t="str">
        <f>IFERROR(IF(AI110=[1]Controles!$N$5,(($R$110-($R$110*AE110))),IF(AI110=[1]Controles!$N$7,$R$110,""))," ")</f>
        <v/>
      </c>
      <c r="AK110" s="17" t="str">
        <f>IFERROR(IF(AI110=[1]Controles!$N$7,(($S$110-($S$110*AE110))),IF(AI110=[1]Controles!$N$5,$S$110,""))," ")</f>
        <v/>
      </c>
      <c r="AL110" s="18" t="str">
        <f>IFERROR(IF(AJ110="","",IF(AJ110&lt;=20,"20",IF(AJ110&lt;=40,"40",IF(AJ110&lt;=60,"60",IF(AJ110&lt;=80,"80","100"))))),"")</f>
        <v/>
      </c>
      <c r="AM110" s="18" t="str">
        <f>IFERROR(IF(AK110="","",IF(AK110&lt;=20,"20",IF(AK110&lt;=40,"40",IF(AK110&lt;=60,"60",IF(AK110&lt;=80,"80","100"))))),"")</f>
        <v/>
      </c>
      <c r="AN110" s="19" t="str">
        <f>IFERROR(VALUE((AL110&amp;""&amp;AM110))," ")</f>
        <v xml:space="preserve"> </v>
      </c>
      <c r="AO110" s="20" t="str">
        <f>IFERROR(VLOOKUP(AN110,'[1]Matriz Calificación'!$C$54:$F$78,2,FALSE),"")</f>
        <v/>
      </c>
      <c r="AP110" s="21" t="str">
        <f>IFERROR(VLOOKUP(AO110,'[1]Matriz Calificación'!$D$54:$I$78,4,FALSE)," ")</f>
        <v xml:space="preserve"> </v>
      </c>
      <c r="AQ110" s="189" t="e" cm="1" vm="1">
        <f t="array" aca="1" ref="AQ110" ca="1">INDEX(AN110:AN118,COUNT(AN110:AN118))</f>
        <v>#VALUE!</v>
      </c>
      <c r="AR110" s="189" t="str">
        <f ca="1">IFERROR(VLOOKUP(AQ110,'[1]Matriz Calificación'!$C$54:$F$78,2,FALSE),"")</f>
        <v/>
      </c>
      <c r="AS110" s="174" t="str">
        <f ca="1">IFERROR(VLOOKUP(AR110,'[1]Matriz Calificación'!$D$54:$I$78,4,FALSE)," ")</f>
        <v xml:space="preserve"> </v>
      </c>
      <c r="AT110" s="178" t="str">
        <f ca="1">IFERROR(VLOOKUP(AR110,'[1]Matriz Calificación'!$D$54:$I$78,5,FALSE)," ")</f>
        <v xml:space="preserve"> </v>
      </c>
      <c r="AU110" s="22"/>
      <c r="AV110" s="23"/>
      <c r="AW110" s="23"/>
      <c r="AX110" s="23"/>
      <c r="AY110" s="22"/>
      <c r="AZ110" s="23"/>
      <c r="BA110" s="24"/>
      <c r="BB110" s="24"/>
      <c r="BC110" s="147"/>
      <c r="BD110" s="148"/>
      <c r="BE110" s="24"/>
      <c r="BF110" s="148"/>
    </row>
    <row r="111" spans="2:58" s="25" customFormat="1" ht="21" customHeight="1">
      <c r="B111" s="165"/>
      <c r="C111" s="167"/>
      <c r="D111" s="153"/>
      <c r="E111" s="147"/>
      <c r="F111" s="151"/>
      <c r="G111" s="153"/>
      <c r="H111" s="148"/>
      <c r="I111" s="171"/>
      <c r="J111" s="186"/>
      <c r="K111" s="10"/>
      <c r="L111" s="180"/>
      <c r="M111" s="180"/>
      <c r="N111" s="180"/>
      <c r="O111" s="187"/>
      <c r="P111" s="174"/>
      <c r="Q111" s="180"/>
      <c r="R111" s="182"/>
      <c r="S111" s="182"/>
      <c r="T111" s="182"/>
      <c r="U111" s="184"/>
      <c r="V111" s="174"/>
      <c r="W111" s="11"/>
      <c r="X111" s="12"/>
      <c r="Y111" s="12"/>
      <c r="Z111" s="12"/>
      <c r="AA111" s="13"/>
      <c r="AB111" s="14" t="str">
        <f>IF(AA111=[1]Controles!$D$5,[1]Controles!$E$5,IF(AA111=[1]Controles!$D$6,[1]Controles!$E$6,IF(AA111=[1]Controles!$D$7,[1]Controles!$E$7," ")))</f>
        <v xml:space="preserve"> </v>
      </c>
      <c r="AC111" s="13"/>
      <c r="AD111" s="15" t="str">
        <f>IF(AC111=[1]Controles!$D$8,[1]Controles!$E$8,IF(AC111=[1]Controles!$D$9,[1]Controles!$E$9," "))</f>
        <v xml:space="preserve"> </v>
      </c>
      <c r="AE111" s="15" t="str">
        <f t="shared" si="39"/>
        <v/>
      </c>
      <c r="AF111" s="13"/>
      <c r="AG111" s="13"/>
      <c r="AH111" s="13"/>
      <c r="AI111" s="16" t="str">
        <f>+IF(AA111=[1]Controles!$D$5,[1]Controles!$N$5,IF(AA111=[1]Controles!$D$6,[1]Controles!$N$6,IF(AA111=[1]Controles!$D$7,[1]Controles!$N$7," ")))</f>
        <v xml:space="preserve"> </v>
      </c>
      <c r="AJ111" s="17" t="str">
        <f>IFERROR(IF(AND(AI110=[1]Controles!$N$5,AI111=[1]Controles!$N$5),(AJ110-(+AJ110*AE111)),IF(AI111=[1]Controles!$N$5,(R110-(+R110*AE111)),IF(AI111=[1]Controles!$N$7,AJ110,""))),"")</f>
        <v/>
      </c>
      <c r="AK111" s="17" t="str">
        <f>IFERROR(IF(AND(AI110=[1]Controles!$N$7,AI111=[1]Controles!$N$7),(AK110-(+AK110*AE111)),IF(AI111=[1]Controles!$N$7,($S$110-(+$S$110*AE111)),IF(AI111=[1]Controles!$N$5,AK110,""))),"")</f>
        <v/>
      </c>
      <c r="AL111" s="18" t="str">
        <f t="shared" ref="AL111:AM118" si="46">IFERROR(IF(AJ111="","",IF(AJ111&lt;=20,"20",IF(AJ111&lt;=40,"40",IF(AJ111&lt;=60,"60",IF(AJ111&lt;=80,"80","100"))))),"")</f>
        <v/>
      </c>
      <c r="AM111" s="18" t="str">
        <f t="shared" si="46"/>
        <v/>
      </c>
      <c r="AN111" s="19" t="str">
        <f t="shared" ref="AN111:AN118" si="47">IFERROR(VALUE((AL111&amp;""&amp;AM111))," ")</f>
        <v xml:space="preserve"> </v>
      </c>
      <c r="AO111" s="20" t="str">
        <f>IFERROR(VLOOKUP(AN111,'[1]Matriz Calificación'!$C$54:$F$78,2,FALSE),"")</f>
        <v/>
      </c>
      <c r="AP111" s="21" t="str">
        <f>IFERROR(VLOOKUP(AO111,'[1]Matriz Calificación'!$D$54:$I$78,4,FALSE)," ")</f>
        <v xml:space="preserve"> </v>
      </c>
      <c r="AQ111" s="176"/>
      <c r="AR111" s="176"/>
      <c r="AS111" s="174"/>
      <c r="AT111" s="178"/>
      <c r="AU111" s="22"/>
      <c r="AV111" s="23"/>
      <c r="AW111" s="23"/>
      <c r="AX111" s="23"/>
      <c r="AY111" s="22"/>
      <c r="AZ111" s="23"/>
      <c r="BA111" s="24"/>
      <c r="BB111" s="24"/>
      <c r="BC111" s="147"/>
      <c r="BD111" s="148"/>
      <c r="BE111" s="24"/>
      <c r="BF111" s="148"/>
    </row>
    <row r="112" spans="2:58" s="25" customFormat="1" ht="21" customHeight="1">
      <c r="B112" s="165"/>
      <c r="C112" s="167"/>
      <c r="D112" s="153"/>
      <c r="E112" s="147"/>
      <c r="F112" s="151"/>
      <c r="G112" s="153"/>
      <c r="H112" s="148"/>
      <c r="I112" s="171"/>
      <c r="J112" s="186"/>
      <c r="K112" s="10"/>
      <c r="L112" s="180"/>
      <c r="M112" s="180"/>
      <c r="N112" s="180"/>
      <c r="O112" s="187"/>
      <c r="P112" s="174"/>
      <c r="Q112" s="180"/>
      <c r="R112" s="182"/>
      <c r="S112" s="182"/>
      <c r="T112" s="182"/>
      <c r="U112" s="184"/>
      <c r="V112" s="174"/>
      <c r="W112" s="11"/>
      <c r="X112" s="12"/>
      <c r="Y112" s="12"/>
      <c r="Z112" s="12"/>
      <c r="AA112" s="13"/>
      <c r="AB112" s="14" t="str">
        <f>IF(AA112=[1]Controles!$D$5,[1]Controles!$E$5,IF(AA112=[1]Controles!$D$6,[1]Controles!$E$6,IF(AA112=[1]Controles!$D$7,[1]Controles!$E$7," ")))</f>
        <v xml:space="preserve"> </v>
      </c>
      <c r="AC112" s="13"/>
      <c r="AD112" s="15" t="str">
        <f>IF(AC112=[1]Controles!$D$8,[1]Controles!$E$8,IF(AC112=[1]Controles!$D$9,[1]Controles!$E$9," "))</f>
        <v xml:space="preserve"> </v>
      </c>
      <c r="AE112" s="15" t="str">
        <f t="shared" si="39"/>
        <v/>
      </c>
      <c r="AF112" s="13"/>
      <c r="AG112" s="13"/>
      <c r="AH112" s="13"/>
      <c r="AI112" s="16" t="str">
        <f>+IF(AA112=[1]Controles!$D$5,[1]Controles!$N$5,IF(AA112=[1]Controles!$D$6,[1]Controles!$N$6,IF(AA112=[1]Controles!$D$7,[1]Controles!$N$7," ")))</f>
        <v xml:space="preserve"> </v>
      </c>
      <c r="AJ112" s="17" t="str">
        <f>IFERROR(IF(AND(AI111=[1]Controles!$N$5,AI112=[1]Controles!$N$5),(AJ111-(+AJ111*AE112)),IF(AND(AI111=[1]Controles!$N$7,AI112=[1]Controles!$N$5),(AJ110-(+AJ110*AE112)),IF(AI112=[1]Controles!$N$7,AJ111,""))),"")</f>
        <v/>
      </c>
      <c r="AK112" s="17" t="str">
        <f>IFERROR(IF(AND(AI111=[1]Controles!$N$7,AI112=[1]Controles!$N$7),(AK111-(+AK111*AE112)),IF(AND(AI111=[1]Controles!$N$5,AI112=[1]Controles!$N$7),(AK110-(+AK110*AE112)),IF(AI112=[1]Controles!$N$5,AK111,""))),"")</f>
        <v/>
      </c>
      <c r="AL112" s="18" t="str">
        <f t="shared" si="46"/>
        <v/>
      </c>
      <c r="AM112" s="18" t="str">
        <f t="shared" si="46"/>
        <v/>
      </c>
      <c r="AN112" s="19" t="str">
        <f t="shared" si="47"/>
        <v xml:space="preserve"> </v>
      </c>
      <c r="AO112" s="20" t="str">
        <f>IFERROR(VLOOKUP(AN112,'[1]Matriz Calificación'!$C$54:$F$78,2,FALSE),"")</f>
        <v/>
      </c>
      <c r="AP112" s="21" t="str">
        <f>IFERROR(VLOOKUP(AO112,'[1]Matriz Calificación'!$D$54:$I$78,4,FALSE)," ")</f>
        <v xml:space="preserve"> </v>
      </c>
      <c r="AQ112" s="176"/>
      <c r="AR112" s="176"/>
      <c r="AS112" s="174"/>
      <c r="AT112" s="178"/>
      <c r="AU112" s="22"/>
      <c r="AV112" s="23"/>
      <c r="AW112" s="23"/>
      <c r="AX112" s="23"/>
      <c r="AY112" s="22"/>
      <c r="AZ112" s="23"/>
      <c r="BA112" s="24"/>
      <c r="BB112" s="24"/>
      <c r="BC112" s="147"/>
      <c r="BD112" s="148"/>
      <c r="BE112" s="24"/>
      <c r="BF112" s="148"/>
    </row>
    <row r="113" spans="2:58" s="25" customFormat="1" ht="21" customHeight="1">
      <c r="B113" s="165"/>
      <c r="C113" s="167"/>
      <c r="D113" s="153"/>
      <c r="E113" s="147"/>
      <c r="F113" s="151"/>
      <c r="G113" s="153"/>
      <c r="H113" s="148"/>
      <c r="I113" s="171"/>
      <c r="J113" s="186"/>
      <c r="K113" s="10"/>
      <c r="L113" s="180"/>
      <c r="M113" s="180"/>
      <c r="N113" s="180"/>
      <c r="O113" s="187"/>
      <c r="P113" s="174"/>
      <c r="Q113" s="180"/>
      <c r="R113" s="182"/>
      <c r="S113" s="182"/>
      <c r="T113" s="182"/>
      <c r="U113" s="184"/>
      <c r="V113" s="174"/>
      <c r="W113" s="11"/>
      <c r="X113" s="12"/>
      <c r="Y113" s="12"/>
      <c r="Z113" s="12"/>
      <c r="AA113" s="13"/>
      <c r="AB113" s="14" t="str">
        <f>IF(AA113=[1]Controles!$D$5,[1]Controles!$E$5,IF(AA113=[1]Controles!$D$6,[1]Controles!$E$6,IF(AA113=[1]Controles!$D$7,[1]Controles!$E$7," ")))</f>
        <v xml:space="preserve"> </v>
      </c>
      <c r="AC113" s="13"/>
      <c r="AD113" s="15" t="str">
        <f>IF(AC113=[1]Controles!$D$8,[1]Controles!$E$8,IF(AC113=[1]Controles!$D$9,[1]Controles!$E$9," "))</f>
        <v xml:space="preserve"> </v>
      </c>
      <c r="AE113" s="15" t="str">
        <f t="shared" si="39"/>
        <v/>
      </c>
      <c r="AF113" s="13"/>
      <c r="AG113" s="13"/>
      <c r="AH113" s="13"/>
      <c r="AI113" s="16" t="str">
        <f>+IF(AA113=[1]Controles!$D$5,[1]Controles!$N$5,IF(AA113=[1]Controles!$D$6,[1]Controles!$N$6,IF(AA113=[1]Controles!$D$7,[1]Controles!$N$7," ")))</f>
        <v xml:space="preserve"> </v>
      </c>
      <c r="AJ113" s="17" t="str">
        <f>IFERROR(IF(AND(AI112=[1]Controles!$N$5,AI113=[1]Controles!$N$5),(AJ112-(+AJ112*AE113)),IF(AND(AI112=[1]Controles!$N$7,AI113=[1]Controles!$N$5),(AJ111-(+AJ111*AE113)),IF(AI113=[1]Controles!$N$7,AJ112,""))),"")</f>
        <v/>
      </c>
      <c r="AK113" s="17" t="str">
        <f>IFERROR(IF(AND(AI112=[1]Controles!$N$7,AI113=[1]Controles!$N$7),(AK112-(+AK112*AE113)),IF(AND(AI112=[1]Controles!$N$5,AI113=[1]Controles!$N$7),(AK111-(+AK111*AE113)),IF(AI113=[1]Controles!$N$5,AK112,""))),"")</f>
        <v/>
      </c>
      <c r="AL113" s="18" t="str">
        <f t="shared" si="46"/>
        <v/>
      </c>
      <c r="AM113" s="18" t="str">
        <f t="shared" si="46"/>
        <v/>
      </c>
      <c r="AN113" s="19" t="str">
        <f t="shared" si="47"/>
        <v xml:space="preserve"> </v>
      </c>
      <c r="AO113" s="20" t="str">
        <f>IFERROR(VLOOKUP(AN113,'[1]Matriz Calificación'!$C$54:$F$78,2,FALSE),"")</f>
        <v/>
      </c>
      <c r="AP113" s="21" t="str">
        <f>IFERROR(VLOOKUP(AO113,'[1]Matriz Calificación'!$D$54:$I$78,4,FALSE)," ")</f>
        <v xml:space="preserve"> </v>
      </c>
      <c r="AQ113" s="176"/>
      <c r="AR113" s="176"/>
      <c r="AS113" s="174"/>
      <c r="AT113" s="178"/>
      <c r="AU113" s="22"/>
      <c r="AV113" s="23"/>
      <c r="AW113" s="23"/>
      <c r="AX113" s="23"/>
      <c r="AY113" s="22"/>
      <c r="AZ113" s="23"/>
      <c r="BA113" s="24"/>
      <c r="BB113" s="24"/>
      <c r="BC113" s="147"/>
      <c r="BD113" s="148"/>
      <c r="BE113" s="24"/>
      <c r="BF113" s="148"/>
    </row>
    <row r="114" spans="2:58" s="25" customFormat="1" ht="21" customHeight="1">
      <c r="B114" s="165"/>
      <c r="C114" s="167"/>
      <c r="D114" s="153"/>
      <c r="E114" s="147"/>
      <c r="F114" s="151"/>
      <c r="G114" s="153"/>
      <c r="H114" s="148"/>
      <c r="I114" s="171"/>
      <c r="J114" s="186"/>
      <c r="K114" s="10"/>
      <c r="L114" s="180"/>
      <c r="M114" s="180"/>
      <c r="N114" s="180"/>
      <c r="O114" s="187"/>
      <c r="P114" s="174"/>
      <c r="Q114" s="180"/>
      <c r="R114" s="182"/>
      <c r="S114" s="182"/>
      <c r="T114" s="182"/>
      <c r="U114" s="184"/>
      <c r="V114" s="174"/>
      <c r="W114" s="11"/>
      <c r="X114" s="12"/>
      <c r="Y114" s="12"/>
      <c r="Z114" s="12"/>
      <c r="AA114" s="13"/>
      <c r="AB114" s="14" t="str">
        <f>IF(AA114=[1]Controles!$D$5,[1]Controles!$E$5,IF(AA114=[1]Controles!$D$6,[1]Controles!$E$6,IF(AA114=[1]Controles!$D$7,[1]Controles!$E$7," ")))</f>
        <v xml:space="preserve"> </v>
      </c>
      <c r="AC114" s="13"/>
      <c r="AD114" s="15" t="str">
        <f>IF(AC114=[1]Controles!$D$8,[1]Controles!$E$8,IF(AC114=[1]Controles!$D$9,[1]Controles!$E$9," "))</f>
        <v xml:space="preserve"> </v>
      </c>
      <c r="AE114" s="15" t="str">
        <f t="shared" si="39"/>
        <v/>
      </c>
      <c r="AF114" s="13"/>
      <c r="AG114" s="13"/>
      <c r="AH114" s="13"/>
      <c r="AI114" s="16" t="str">
        <f>+IF(AA114=[1]Controles!$D$5,[1]Controles!$N$5,IF(AA114=[1]Controles!$D$6,[1]Controles!$N$6,IF(AA114=[1]Controles!$D$7,[1]Controles!$N$7," ")))</f>
        <v xml:space="preserve"> </v>
      </c>
      <c r="AJ114" s="17" t="str">
        <f>IFERROR(IF(AND(AI113=[1]Controles!$N$5,AI114=[1]Controles!$N$5),(AJ113-(+AJ113*AE114)),IF(AND(AI113=[1]Controles!$N$7,AI114=[1]Controles!$N$5),(AJ112-(+AJ112*AE114)),IF(AI114=[1]Controles!$N$7,AJ113,""))),"")</f>
        <v/>
      </c>
      <c r="AK114" s="17" t="str">
        <f>IFERROR(IF(AND(AI113=[1]Controles!$N$7,AI114=[1]Controles!$N$7),(AK113-(+AK113*AE114)),IF(AND(AI113=[1]Controles!$N$5,AI114=[1]Controles!$N$7),(AK112-(+AK112*AE114)),IF(AI114=[1]Controles!$N$5,AK113,""))),"")</f>
        <v/>
      </c>
      <c r="AL114" s="18" t="str">
        <f t="shared" si="46"/>
        <v/>
      </c>
      <c r="AM114" s="18" t="str">
        <f t="shared" si="46"/>
        <v/>
      </c>
      <c r="AN114" s="19" t="str">
        <f t="shared" si="47"/>
        <v xml:space="preserve"> </v>
      </c>
      <c r="AO114" s="20" t="str">
        <f>IFERROR(VLOOKUP(AN114,'[1]Matriz Calificación'!$C$54:$F$78,2,FALSE),"")</f>
        <v/>
      </c>
      <c r="AP114" s="21" t="str">
        <f>IFERROR(VLOOKUP(AO114,'[1]Matriz Calificación'!$D$54:$I$78,4,FALSE)," ")</f>
        <v xml:space="preserve"> </v>
      </c>
      <c r="AQ114" s="176"/>
      <c r="AR114" s="176"/>
      <c r="AS114" s="174"/>
      <c r="AT114" s="178"/>
      <c r="AU114" s="22"/>
      <c r="AV114" s="23"/>
      <c r="AW114" s="23"/>
      <c r="AX114" s="23"/>
      <c r="AY114" s="22"/>
      <c r="AZ114" s="23"/>
      <c r="BA114" s="24"/>
      <c r="BB114" s="24"/>
      <c r="BC114" s="147"/>
      <c r="BD114" s="148"/>
      <c r="BE114" s="24"/>
      <c r="BF114" s="148"/>
    </row>
    <row r="115" spans="2:58" s="25" customFormat="1" ht="21" customHeight="1">
      <c r="B115" s="165"/>
      <c r="C115" s="167"/>
      <c r="D115" s="153"/>
      <c r="E115" s="147"/>
      <c r="F115" s="151"/>
      <c r="G115" s="153"/>
      <c r="H115" s="148"/>
      <c r="I115" s="171"/>
      <c r="J115" s="186"/>
      <c r="K115" s="10"/>
      <c r="L115" s="180"/>
      <c r="M115" s="180"/>
      <c r="N115" s="180"/>
      <c r="O115" s="187"/>
      <c r="P115" s="174"/>
      <c r="Q115" s="180"/>
      <c r="R115" s="182"/>
      <c r="S115" s="182"/>
      <c r="T115" s="182"/>
      <c r="U115" s="184"/>
      <c r="V115" s="174"/>
      <c r="W115" s="11"/>
      <c r="X115" s="12"/>
      <c r="Y115" s="12"/>
      <c r="Z115" s="12"/>
      <c r="AA115" s="13"/>
      <c r="AB115" s="14" t="str">
        <f>IF(AA115=[1]Controles!$D$5,[1]Controles!$E$5,IF(AA115=[1]Controles!$D$6,[1]Controles!$E$6,IF(AA115=[1]Controles!$D$7,[1]Controles!$E$7," ")))</f>
        <v xml:space="preserve"> </v>
      </c>
      <c r="AC115" s="13"/>
      <c r="AD115" s="15" t="str">
        <f>IF(AC115=[1]Controles!$D$8,[1]Controles!$E$8,IF(AC115=[1]Controles!$D$9,[1]Controles!$E$9," "))</f>
        <v xml:space="preserve"> </v>
      </c>
      <c r="AE115" s="15" t="str">
        <f t="shared" si="39"/>
        <v/>
      </c>
      <c r="AF115" s="13"/>
      <c r="AG115" s="13"/>
      <c r="AH115" s="13"/>
      <c r="AI115" s="16" t="str">
        <f>+IF(AA115=[1]Controles!$D$5,[1]Controles!$N$5,IF(AA115=[1]Controles!$D$6,[1]Controles!$N$6,IF(AA115=[1]Controles!$D$7,[1]Controles!$N$7," ")))</f>
        <v xml:space="preserve"> </v>
      </c>
      <c r="AJ115" s="17" t="str">
        <f>IFERROR(IF(AND(AI114=[1]Controles!$N$5,AI115=[1]Controles!$N$5),(AJ114-(+AJ114*AE115)),IF(AND(AI114=[1]Controles!$N$7,AI115=[1]Controles!$N$5),(AJ113-(+AJ113*AE115)),IF(AI115=[1]Controles!$N$7,AJ114,""))),"")</f>
        <v/>
      </c>
      <c r="AK115" s="17" t="str">
        <f>IFERROR(IF(AND(AI114=[1]Controles!$N$7,AI115=[1]Controles!$N$7),(AK114-(+AK114*AE115)),IF(AND(AI114=[1]Controles!$N$5,AI115=[1]Controles!$N$7),(AK113-(+AK113*AE115)),IF(AI115=[1]Controles!$N$5,AK114,""))),"")</f>
        <v/>
      </c>
      <c r="AL115" s="18" t="str">
        <f t="shared" si="46"/>
        <v/>
      </c>
      <c r="AM115" s="18" t="str">
        <f t="shared" si="46"/>
        <v/>
      </c>
      <c r="AN115" s="19" t="str">
        <f t="shared" si="47"/>
        <v xml:space="preserve"> </v>
      </c>
      <c r="AO115" s="20" t="str">
        <f>IFERROR(VLOOKUP(AN115,'[1]Matriz Calificación'!$C$54:$F$78,2,FALSE),"")</f>
        <v/>
      </c>
      <c r="AP115" s="21" t="str">
        <f>IFERROR(VLOOKUP(AO115,'[1]Matriz Calificación'!$D$54:$I$78,4,FALSE)," ")</f>
        <v xml:space="preserve"> </v>
      </c>
      <c r="AQ115" s="176"/>
      <c r="AR115" s="176"/>
      <c r="AS115" s="174"/>
      <c r="AT115" s="178"/>
      <c r="AU115" s="22"/>
      <c r="AV115" s="23"/>
      <c r="AW115" s="23"/>
      <c r="AX115" s="23"/>
      <c r="AY115" s="22"/>
      <c r="AZ115" s="23"/>
      <c r="BA115" s="24"/>
      <c r="BB115" s="24"/>
      <c r="BC115" s="147"/>
      <c r="BD115" s="148"/>
      <c r="BE115" s="24"/>
      <c r="BF115" s="148"/>
    </row>
    <row r="116" spans="2:58" s="25" customFormat="1" ht="21" customHeight="1">
      <c r="B116" s="165"/>
      <c r="C116" s="167"/>
      <c r="D116" s="153"/>
      <c r="E116" s="147"/>
      <c r="F116" s="151"/>
      <c r="G116" s="153"/>
      <c r="H116" s="148"/>
      <c r="I116" s="171"/>
      <c r="J116" s="186"/>
      <c r="K116" s="10"/>
      <c r="L116" s="180"/>
      <c r="M116" s="180"/>
      <c r="N116" s="180"/>
      <c r="O116" s="187"/>
      <c r="P116" s="174"/>
      <c r="Q116" s="180"/>
      <c r="R116" s="182"/>
      <c r="S116" s="182"/>
      <c r="T116" s="182"/>
      <c r="U116" s="184"/>
      <c r="V116" s="174"/>
      <c r="W116" s="11"/>
      <c r="X116" s="12"/>
      <c r="Y116" s="12"/>
      <c r="Z116" s="12"/>
      <c r="AA116" s="13"/>
      <c r="AB116" s="14" t="str">
        <f>IF(AA116=[1]Controles!$D$5,[1]Controles!$E$5,IF(AA116=[1]Controles!$D$6,[1]Controles!$E$6,IF(AA116=[1]Controles!$D$7,[1]Controles!$E$7," ")))</f>
        <v xml:space="preserve"> </v>
      </c>
      <c r="AC116" s="13"/>
      <c r="AD116" s="15" t="str">
        <f>IF(AC116=[1]Controles!$D$8,[1]Controles!$E$8,IF(AC116=[1]Controles!$D$9,[1]Controles!$E$9," "))</f>
        <v xml:space="preserve"> </v>
      </c>
      <c r="AE116" s="15" t="str">
        <f t="shared" si="39"/>
        <v/>
      </c>
      <c r="AF116" s="13"/>
      <c r="AG116" s="13"/>
      <c r="AH116" s="13"/>
      <c r="AI116" s="16" t="str">
        <f>+IF(AA116=[1]Controles!$D$5,[1]Controles!$N$5,IF(AA116=[1]Controles!$D$6,[1]Controles!$N$6,IF(AA116=[1]Controles!$D$7,[1]Controles!$N$7," ")))</f>
        <v xml:space="preserve"> </v>
      </c>
      <c r="AJ116" s="17" t="str">
        <f>IFERROR(IF(AND(AI115=[1]Controles!$N$5,AI116=[1]Controles!$N$5),(AJ115-(+AJ115*AE116)),IF(AND(AI115=[1]Controles!$N$7,AI116=[1]Controles!$N$5),(AJ114-(+AJ114*AE116)),IF(AI116=[1]Controles!$N$7,AJ115,""))),"")</f>
        <v/>
      </c>
      <c r="AK116" s="17" t="str">
        <f>IFERROR(IF(AND(AI115=[1]Controles!$N$7,AI116=[1]Controles!$N$7),(AK115-(+AK115*AE116)),IF(AND(AI115=[1]Controles!$N$5,AI116=[1]Controles!$N$7),(AK114-(+AK114*AE116)),IF(AI116=[1]Controles!$N$5,AK115,""))),"")</f>
        <v/>
      </c>
      <c r="AL116" s="18" t="str">
        <f t="shared" si="46"/>
        <v/>
      </c>
      <c r="AM116" s="18" t="str">
        <f t="shared" si="46"/>
        <v/>
      </c>
      <c r="AN116" s="19" t="str">
        <f t="shared" si="47"/>
        <v xml:space="preserve"> </v>
      </c>
      <c r="AO116" s="20" t="str">
        <f>IFERROR(VLOOKUP(AN116,'[1]Matriz Calificación'!$C$54:$F$78,2,FALSE),"")</f>
        <v/>
      </c>
      <c r="AP116" s="21" t="str">
        <f>IFERROR(VLOOKUP(AO116,'[1]Matriz Calificación'!$D$54:$I$78,4,FALSE)," ")</f>
        <v xml:space="preserve"> </v>
      </c>
      <c r="AQ116" s="176"/>
      <c r="AR116" s="176"/>
      <c r="AS116" s="174"/>
      <c r="AT116" s="178"/>
      <c r="AU116" s="22"/>
      <c r="AV116" s="12"/>
      <c r="AW116" s="26"/>
      <c r="AX116" s="26"/>
      <c r="AY116" s="22"/>
      <c r="AZ116" s="23"/>
      <c r="BA116" s="24"/>
      <c r="BB116" s="24"/>
      <c r="BC116" s="147"/>
      <c r="BD116" s="148"/>
      <c r="BE116" s="24"/>
      <c r="BF116" s="148"/>
    </row>
    <row r="117" spans="2:58" s="25" customFormat="1" ht="21" customHeight="1">
      <c r="B117" s="165"/>
      <c r="C117" s="167"/>
      <c r="D117" s="153"/>
      <c r="E117" s="147"/>
      <c r="F117" s="151"/>
      <c r="G117" s="153"/>
      <c r="H117" s="148"/>
      <c r="I117" s="171"/>
      <c r="J117" s="186"/>
      <c r="K117" s="10"/>
      <c r="L117" s="180"/>
      <c r="M117" s="180"/>
      <c r="N117" s="180"/>
      <c r="O117" s="187"/>
      <c r="P117" s="174"/>
      <c r="Q117" s="180"/>
      <c r="R117" s="182"/>
      <c r="S117" s="182"/>
      <c r="T117" s="182"/>
      <c r="U117" s="184"/>
      <c r="V117" s="174"/>
      <c r="W117" s="11"/>
      <c r="X117" s="12"/>
      <c r="Y117" s="12"/>
      <c r="Z117" s="12"/>
      <c r="AA117" s="13"/>
      <c r="AB117" s="14" t="str">
        <f>IF(AA117=[1]Controles!$D$5,[1]Controles!$E$5,IF(AA117=[1]Controles!$D$6,[1]Controles!$E$6,IF(AA117=[1]Controles!$D$7,[1]Controles!$E$7," ")))</f>
        <v xml:space="preserve"> </v>
      </c>
      <c r="AC117" s="13"/>
      <c r="AD117" s="15" t="str">
        <f>IF(AC117=[1]Controles!$D$8,[1]Controles!$E$8,IF(AC117=[1]Controles!$D$9,[1]Controles!$E$9," "))</f>
        <v xml:space="preserve"> </v>
      </c>
      <c r="AE117" s="15" t="str">
        <f t="shared" si="39"/>
        <v/>
      </c>
      <c r="AF117" s="13"/>
      <c r="AG117" s="13"/>
      <c r="AH117" s="13"/>
      <c r="AI117" s="16" t="str">
        <f>+IF(AA117=[1]Controles!$D$5,[1]Controles!$N$5,IF(AA117=[1]Controles!$D$6,[1]Controles!$N$6,IF(AA117=[1]Controles!$D$7,[1]Controles!$N$7," ")))</f>
        <v xml:space="preserve"> </v>
      </c>
      <c r="AJ117" s="17" t="str">
        <f>IFERROR(IF(AND(AI116=[1]Controles!$N$5,AI117=[1]Controles!$N$5),(AJ116-(+AJ116*AE117)),IF(AND(AI116=[1]Controles!$N$7,AI117=[1]Controles!$N$5),(AJ115-(+AJ115*AE117)),IF(AI117=[1]Controles!$N$7,AJ116,""))),"")</f>
        <v/>
      </c>
      <c r="AK117" s="17" t="str">
        <f>IFERROR(IF(AND(AI116=[1]Controles!$N$7,AI117=[1]Controles!$N$7),(AK116-(+AK116*AE117)),IF(AND(AI116=[1]Controles!$N$5,AI117=[1]Controles!$N$7),(AK115-(+AK115*AE117)),IF(AI117=[1]Controles!$N$5,AK116,""))),"")</f>
        <v/>
      </c>
      <c r="AL117" s="18" t="str">
        <f t="shared" si="46"/>
        <v/>
      </c>
      <c r="AM117" s="18" t="str">
        <f t="shared" si="46"/>
        <v/>
      </c>
      <c r="AN117" s="19" t="str">
        <f t="shared" si="47"/>
        <v xml:space="preserve"> </v>
      </c>
      <c r="AO117" s="20" t="str">
        <f>IFERROR(VLOOKUP(AN117,'[1]Matriz Calificación'!$C$54:$F$78,2,FALSE),"")</f>
        <v/>
      </c>
      <c r="AP117" s="21" t="str">
        <f>IFERROR(VLOOKUP(AO117,'[1]Matriz Calificación'!$D$54:$I$78,4,FALSE)," ")</f>
        <v xml:space="preserve"> </v>
      </c>
      <c r="AQ117" s="176"/>
      <c r="AR117" s="176"/>
      <c r="AS117" s="174"/>
      <c r="AT117" s="178"/>
      <c r="AU117" s="22"/>
      <c r="AV117" s="12"/>
      <c r="AW117" s="26"/>
      <c r="AX117" s="26"/>
      <c r="AY117" s="22"/>
      <c r="AZ117" s="23"/>
      <c r="BA117" s="24"/>
      <c r="BB117" s="24"/>
      <c r="BC117" s="147"/>
      <c r="BD117" s="148"/>
      <c r="BE117" s="24"/>
      <c r="BF117" s="148"/>
    </row>
    <row r="118" spans="2:58" s="25" customFormat="1" ht="21" customHeight="1">
      <c r="B118" s="152"/>
      <c r="C118" s="168"/>
      <c r="D118" s="153"/>
      <c r="E118" s="147"/>
      <c r="F118" s="151"/>
      <c r="G118" s="153"/>
      <c r="H118" s="148"/>
      <c r="I118" s="172"/>
      <c r="J118" s="186"/>
      <c r="K118" s="10"/>
      <c r="L118" s="180"/>
      <c r="M118" s="180"/>
      <c r="N118" s="180"/>
      <c r="O118" s="188"/>
      <c r="P118" s="174"/>
      <c r="Q118" s="180"/>
      <c r="R118" s="182"/>
      <c r="S118" s="182"/>
      <c r="T118" s="182"/>
      <c r="U118" s="184"/>
      <c r="V118" s="174"/>
      <c r="W118" s="11"/>
      <c r="X118" s="12"/>
      <c r="Y118" s="12"/>
      <c r="Z118" s="12"/>
      <c r="AA118" s="13"/>
      <c r="AB118" s="14" t="str">
        <f>IF(AA118=[1]Controles!$D$5,[1]Controles!$E$5,IF(AA118=[1]Controles!$D$6,[1]Controles!$E$6,IF(AA118=[1]Controles!$D$7,[1]Controles!$E$7," ")))</f>
        <v xml:space="preserve"> </v>
      </c>
      <c r="AC118" s="13"/>
      <c r="AD118" s="15" t="str">
        <f>IF(AC118=[1]Controles!$D$8,[1]Controles!$E$8,IF(AC118=[1]Controles!$D$9,[1]Controles!$E$9," "))</f>
        <v xml:space="preserve"> </v>
      </c>
      <c r="AE118" s="15" t="str">
        <f t="shared" si="39"/>
        <v/>
      </c>
      <c r="AF118" s="13"/>
      <c r="AG118" s="13"/>
      <c r="AH118" s="13"/>
      <c r="AI118" s="16" t="str">
        <f>+IF(AA118=[1]Controles!$D$5,[1]Controles!$N$5,IF(AA118=[1]Controles!$D$6,[1]Controles!$N$6,IF(AA118=[1]Controles!$D$7,[1]Controles!$N$7," ")))</f>
        <v xml:space="preserve"> </v>
      </c>
      <c r="AJ118" s="17" t="str">
        <f>IFERROR(IF(AND(AI117=[1]Controles!$N$5,AI118=[1]Controles!$N$5),(AJ117-(+AJ117*AE118)),IF(AND(AI117=[1]Controles!$N$7,AI118=[1]Controles!$N$5),(AJ116-(+AJ116*AE118)),IF(AI118=[1]Controles!$N$7,AJ117,""))),"")</f>
        <v/>
      </c>
      <c r="AK118" s="17" t="str">
        <f>IFERROR(IF(AND(AI117=[1]Controles!$N$7,AI118=[1]Controles!$N$7),(AK117-(+AK117*AE118)),IF(AND(AI117=[1]Controles!$N$5,AI118=[1]Controles!$N$7),(AK116-(+AK116*AE118)),IF(AI118=[1]Controles!$N$5,AK117,""))),"")</f>
        <v/>
      </c>
      <c r="AL118" s="18" t="str">
        <f t="shared" si="46"/>
        <v/>
      </c>
      <c r="AM118" s="18" t="str">
        <f t="shared" si="46"/>
        <v/>
      </c>
      <c r="AN118" s="19" t="str">
        <f t="shared" si="47"/>
        <v xml:space="preserve"> </v>
      </c>
      <c r="AO118" s="20" t="str">
        <f>IFERROR(VLOOKUP(AN118,'[1]Matriz Calificación'!$C$54:$F$78,2,FALSE),"")</f>
        <v/>
      </c>
      <c r="AP118" s="21" t="str">
        <f>IFERROR(VLOOKUP(AO118,'[1]Matriz Calificación'!$D$54:$I$78,4,FALSE)," ")</f>
        <v xml:space="preserve"> </v>
      </c>
      <c r="AQ118" s="175"/>
      <c r="AR118" s="175"/>
      <c r="AS118" s="174"/>
      <c r="AT118" s="178"/>
      <c r="AU118" s="22"/>
      <c r="AV118" s="12"/>
      <c r="AW118" s="30"/>
      <c r="AX118" s="30"/>
      <c r="AY118" s="22"/>
      <c r="AZ118" s="23"/>
      <c r="BA118" s="24"/>
      <c r="BB118" s="24"/>
      <c r="BC118" s="147"/>
      <c r="BD118" s="148"/>
      <c r="BE118" s="24"/>
      <c r="BF118" s="148"/>
    </row>
    <row r="119" spans="2:58" s="25" customFormat="1" ht="21" customHeight="1">
      <c r="B119" s="164"/>
      <c r="C119" s="166" t="str">
        <f>+IFERROR(VLOOKUP(B119,[1]INF!$A$2:$B$82,2,FALSE)," ")</f>
        <v xml:space="preserve"> </v>
      </c>
      <c r="D119" s="153"/>
      <c r="E119" s="147"/>
      <c r="F119" s="169"/>
      <c r="G119" s="153"/>
      <c r="H119" s="148"/>
      <c r="I119" s="170"/>
      <c r="J119" s="186" t="str">
        <f t="shared" ref="J119" si="48">IF(G119&lt;&gt;"",CONCATENATE("Posibilidad de ",G119," por"," ",H119," debido a"," ",I119),"")</f>
        <v/>
      </c>
      <c r="K119" s="10"/>
      <c r="L119" s="180"/>
      <c r="M119" s="180"/>
      <c r="N119" s="180"/>
      <c r="O119" s="187"/>
      <c r="P119" s="174" t="str">
        <f>IF(O119="","",IF(O119&lt;=2,[1]Probabilidad!$B$8,IF(O119&lt;=11.999,[1]Probabilidad!$B$7,IF(O119&lt;=48,[1]Probabilidad!$B$6,IF(O119&lt;=239.999,[1]Probabilidad!$B$5,IF(O119&gt;=240,[1]Probabilidad!$B$4,""))))))</f>
        <v/>
      </c>
      <c r="Q119" s="180"/>
      <c r="R119" s="182" t="str">
        <f>IFERROR(VLOOKUP(P119,[1]Probabilidad!$B$4:$C$8,2,FALSE),"")</f>
        <v/>
      </c>
      <c r="S119" s="182" t="str">
        <f>IFERROR(VLOOKUP(Q119,[1]Impacto!$B$4:$C$16,2,FALSE),"")</f>
        <v/>
      </c>
      <c r="T119" s="182" t="str">
        <f t="shared" ref="T119" si="49">IFERROR(VALUE((R119&amp;""&amp;S119))," ")</f>
        <v xml:space="preserve"> </v>
      </c>
      <c r="U119" s="184" t="str">
        <f>IFERROR(VLOOKUP(T119,'[1]Matriz Calificación'!$C$54:$D$78,2,FALSE)," ")</f>
        <v xml:space="preserve"> </v>
      </c>
      <c r="V119" s="174" t="str">
        <f>IFERROR(VLOOKUP(T119,'[1]Matriz Calificación'!$C$54:$F$78,3,FALSE)," ")</f>
        <v xml:space="preserve"> </v>
      </c>
      <c r="W119" s="11"/>
      <c r="X119" s="12"/>
      <c r="Y119" s="12"/>
      <c r="Z119" s="12"/>
      <c r="AA119" s="13"/>
      <c r="AB119" s="14" t="str">
        <f>IF(AA119=[1]Controles!$D$5,[1]Controles!$E$5,IF(AA119=[1]Controles!$D$6,[1]Controles!$E$6,IF(AA119=[1]Controles!$D$7,[1]Controles!$E$7," ")))</f>
        <v xml:space="preserve"> </v>
      </c>
      <c r="AC119" s="13"/>
      <c r="AD119" s="15" t="str">
        <f>IF(AC119=[1]Controles!$D$8,[1]Controles!$E$8,IF(AC119=[1]Controles!$D$9,[1]Controles!$E$9," "))</f>
        <v xml:space="preserve"> </v>
      </c>
      <c r="AE119" s="15" t="str">
        <f t="shared" si="39"/>
        <v/>
      </c>
      <c r="AF119" s="13"/>
      <c r="AG119" s="13"/>
      <c r="AH119" s="13"/>
      <c r="AI119" s="16" t="str">
        <f>+IF(AA119=[1]Controles!$D$5,[1]Controles!$N$5,IF(AA119=[1]Controles!$D$6,[1]Controles!$N$6,IF(AA119=[1]Controles!$D$7,[1]Controles!$N$7," ")))</f>
        <v xml:space="preserve"> </v>
      </c>
      <c r="AJ119" s="17" t="str">
        <f>IFERROR(IF(AI119=[1]Controles!$N$5,(($R$119-($R$119*AE119))),IF(AI119=[1]Controles!$N$7,$R$119,""))," ")</f>
        <v/>
      </c>
      <c r="AK119" s="17" t="str">
        <f>IFERROR(IF(AI119=[1]Controles!$N$7,(($S$119-($S$119*AE119))),IF(AI119=[1]Controles!$N$5,$S$119,""))," ")</f>
        <v/>
      </c>
      <c r="AL119" s="18" t="str">
        <f>IFERROR(IF(AJ119="","",IF(AJ119&lt;=20,"20",IF(AJ119&lt;=40,"40",IF(AJ119&lt;=60,"60",IF(AJ119&lt;=80,"80","100"))))),"")</f>
        <v/>
      </c>
      <c r="AM119" s="18" t="str">
        <f>IFERROR(IF(AK119="","",IF(AK119&lt;=20,"20",IF(AK119&lt;=40,"40",IF(AK119&lt;=60,"60",IF(AK119&lt;=80,"80","100"))))),"")</f>
        <v/>
      </c>
      <c r="AN119" s="19" t="str">
        <f>IFERROR(VALUE((AL119&amp;""&amp;AM119))," ")</f>
        <v xml:space="preserve"> </v>
      </c>
      <c r="AO119" s="20" t="str">
        <f>IFERROR(VLOOKUP(AN119,'[1]Matriz Calificación'!$C$54:$F$78,2,FALSE),"")</f>
        <v/>
      </c>
      <c r="AP119" s="21" t="str">
        <f>IFERROR(VLOOKUP(AO119,'[1]Matriz Calificación'!$D$54:$I$78,4,FALSE)," ")</f>
        <v xml:space="preserve"> </v>
      </c>
      <c r="AQ119" s="189" t="e" cm="1" vm="1">
        <f t="array" aca="1" ref="AQ119" ca="1">INDEX(AN119:AN127,COUNT(AN119:AN127))</f>
        <v>#VALUE!</v>
      </c>
      <c r="AR119" s="189" t="str">
        <f ca="1">IFERROR(VLOOKUP(AQ119,'[1]Matriz Calificación'!$C$54:$F$78,2,FALSE),"")</f>
        <v/>
      </c>
      <c r="AS119" s="174" t="str">
        <f ca="1">IFERROR(VLOOKUP(AR119,'[1]Matriz Calificación'!$D$54:$I$78,4,FALSE)," ")</f>
        <v xml:space="preserve"> </v>
      </c>
      <c r="AT119" s="178" t="str">
        <f ca="1">IFERROR(VLOOKUP(AR119,'[1]Matriz Calificación'!$D$54:$I$78,5,FALSE)," ")</f>
        <v xml:space="preserve"> </v>
      </c>
      <c r="AU119" s="22"/>
      <c r="AV119" s="23"/>
      <c r="AW119" s="23"/>
      <c r="AX119" s="23"/>
      <c r="AY119" s="22"/>
      <c r="AZ119" s="23"/>
      <c r="BA119" s="24"/>
      <c r="BB119" s="24"/>
      <c r="BC119" s="147"/>
      <c r="BD119" s="148"/>
      <c r="BE119" s="24"/>
      <c r="BF119" s="148"/>
    </row>
    <row r="120" spans="2:58" s="25" customFormat="1" ht="21" customHeight="1">
      <c r="B120" s="165"/>
      <c r="C120" s="167"/>
      <c r="D120" s="153"/>
      <c r="E120" s="147"/>
      <c r="F120" s="151"/>
      <c r="G120" s="153"/>
      <c r="H120" s="148"/>
      <c r="I120" s="171"/>
      <c r="J120" s="186"/>
      <c r="K120" s="10"/>
      <c r="L120" s="180"/>
      <c r="M120" s="180"/>
      <c r="N120" s="180"/>
      <c r="O120" s="187"/>
      <c r="P120" s="174"/>
      <c r="Q120" s="180"/>
      <c r="R120" s="182"/>
      <c r="S120" s="182"/>
      <c r="T120" s="182"/>
      <c r="U120" s="184"/>
      <c r="V120" s="174"/>
      <c r="W120" s="11"/>
      <c r="X120" s="12"/>
      <c r="Y120" s="12"/>
      <c r="Z120" s="12"/>
      <c r="AA120" s="13"/>
      <c r="AB120" s="14" t="str">
        <f>IF(AA120=[1]Controles!$D$5,[1]Controles!$E$5,IF(AA120=[1]Controles!$D$6,[1]Controles!$E$6,IF(AA120=[1]Controles!$D$7,[1]Controles!$E$7," ")))</f>
        <v xml:space="preserve"> </v>
      </c>
      <c r="AC120" s="13"/>
      <c r="AD120" s="15" t="str">
        <f>IF(AC120=[1]Controles!$D$8,[1]Controles!$E$8,IF(AC120=[1]Controles!$D$9,[1]Controles!$E$9," "))</f>
        <v xml:space="preserve"> </v>
      </c>
      <c r="AE120" s="15" t="str">
        <f t="shared" si="39"/>
        <v/>
      </c>
      <c r="AF120" s="13"/>
      <c r="AG120" s="13"/>
      <c r="AH120" s="13"/>
      <c r="AI120" s="16" t="str">
        <f>+IF(AA120=[1]Controles!$D$5,[1]Controles!$N$5,IF(AA120=[1]Controles!$D$6,[1]Controles!$N$6,IF(AA120=[1]Controles!$D$7,[1]Controles!$N$7," ")))</f>
        <v xml:space="preserve"> </v>
      </c>
      <c r="AJ120" s="17" t="str">
        <f>IFERROR(IF(AND(AI119=[1]Controles!$N$5,AI120=[1]Controles!$N$5),(AJ119-(+AJ119*AE120)),IF(AI120=[1]Controles!$N$5,(R119-(+R119*AE120)),IF(AI120=[1]Controles!$N$7,AJ119,""))),"")</f>
        <v/>
      </c>
      <c r="AK120" s="17" t="str">
        <f>IFERROR(IF(AND(AI119=[1]Controles!$N$7,AI120=[1]Controles!$N$7),(AK119-(+AK119*AE120)),IF(AI120=[1]Controles!$N$7,($S$119-(+$S$119*AE120)),IF(AI120=[1]Controles!$N$5,AK119,""))),"")</f>
        <v/>
      </c>
      <c r="AL120" s="18" t="str">
        <f t="shared" ref="AL120:AM127" si="50">IFERROR(IF(AJ120="","",IF(AJ120&lt;=20,"20",IF(AJ120&lt;=40,"40",IF(AJ120&lt;=60,"60",IF(AJ120&lt;=80,"80","100"))))),"")</f>
        <v/>
      </c>
      <c r="AM120" s="18" t="str">
        <f t="shared" si="50"/>
        <v/>
      </c>
      <c r="AN120" s="19" t="str">
        <f t="shared" ref="AN120:AN127" si="51">IFERROR(VALUE((AL120&amp;""&amp;AM120))," ")</f>
        <v xml:space="preserve"> </v>
      </c>
      <c r="AO120" s="20" t="str">
        <f>IFERROR(VLOOKUP(AN120,'[1]Matriz Calificación'!$C$54:$F$78,2,FALSE),"")</f>
        <v/>
      </c>
      <c r="AP120" s="21" t="str">
        <f>IFERROR(VLOOKUP(AO120,'[1]Matriz Calificación'!$D$54:$I$78,4,FALSE)," ")</f>
        <v xml:space="preserve"> </v>
      </c>
      <c r="AQ120" s="176"/>
      <c r="AR120" s="176"/>
      <c r="AS120" s="174"/>
      <c r="AT120" s="178"/>
      <c r="AU120" s="22"/>
      <c r="AV120" s="23"/>
      <c r="AW120" s="23"/>
      <c r="AX120" s="23"/>
      <c r="AY120" s="22"/>
      <c r="AZ120" s="23"/>
      <c r="BA120" s="24"/>
      <c r="BB120" s="24"/>
      <c r="BC120" s="147"/>
      <c r="BD120" s="148"/>
      <c r="BE120" s="24"/>
      <c r="BF120" s="148"/>
    </row>
    <row r="121" spans="2:58" s="25" customFormat="1" ht="21" customHeight="1">
      <c r="B121" s="165"/>
      <c r="C121" s="167"/>
      <c r="D121" s="153"/>
      <c r="E121" s="147"/>
      <c r="F121" s="151"/>
      <c r="G121" s="153"/>
      <c r="H121" s="148"/>
      <c r="I121" s="171"/>
      <c r="J121" s="186"/>
      <c r="K121" s="10"/>
      <c r="L121" s="180"/>
      <c r="M121" s="180"/>
      <c r="N121" s="180"/>
      <c r="O121" s="187"/>
      <c r="P121" s="174"/>
      <c r="Q121" s="180"/>
      <c r="R121" s="182"/>
      <c r="S121" s="182"/>
      <c r="T121" s="182"/>
      <c r="U121" s="184"/>
      <c r="V121" s="174"/>
      <c r="W121" s="11"/>
      <c r="X121" s="12"/>
      <c r="Y121" s="12"/>
      <c r="Z121" s="12"/>
      <c r="AA121" s="13"/>
      <c r="AB121" s="14" t="str">
        <f>IF(AA121=[1]Controles!$D$5,[1]Controles!$E$5,IF(AA121=[1]Controles!$D$6,[1]Controles!$E$6,IF(AA121=[1]Controles!$D$7,[1]Controles!$E$7," ")))</f>
        <v xml:space="preserve"> </v>
      </c>
      <c r="AC121" s="13"/>
      <c r="AD121" s="15" t="str">
        <f>IF(AC121=[1]Controles!$D$8,[1]Controles!$E$8,IF(AC121=[1]Controles!$D$9,[1]Controles!$E$9," "))</f>
        <v xml:space="preserve"> </v>
      </c>
      <c r="AE121" s="15" t="str">
        <f t="shared" si="39"/>
        <v/>
      </c>
      <c r="AF121" s="13"/>
      <c r="AG121" s="13"/>
      <c r="AH121" s="13"/>
      <c r="AI121" s="16" t="str">
        <f>+IF(AA121=[1]Controles!$D$5,[1]Controles!$N$5,IF(AA121=[1]Controles!$D$6,[1]Controles!$N$6,IF(AA121=[1]Controles!$D$7,[1]Controles!$N$7," ")))</f>
        <v xml:space="preserve"> </v>
      </c>
      <c r="AJ121" s="17" t="str">
        <f>IFERROR(IF(AND(AI120=[1]Controles!$N$5,AI121=[1]Controles!$N$5),(AJ120-(+AJ120*AE121)),IF(AND(AI120=[1]Controles!$N$7,AI121=[1]Controles!$N$5),(AJ119-(+AJ119*AE121)),IF(AI121=[1]Controles!$N$7,AJ120,""))),"")</f>
        <v/>
      </c>
      <c r="AK121" s="17" t="str">
        <f>IFERROR(IF(AND(AI120=[1]Controles!$N$7,AI121=[1]Controles!$N$7),(AK120-(+AK120*AE121)),IF(AND(AI120=[1]Controles!$N$5,AI121=[1]Controles!$N$7),(AK119-(+AK119*AE121)),IF(AI121=[1]Controles!$N$5,AK120,""))),"")</f>
        <v/>
      </c>
      <c r="AL121" s="18" t="str">
        <f t="shared" si="50"/>
        <v/>
      </c>
      <c r="AM121" s="18" t="str">
        <f t="shared" si="50"/>
        <v/>
      </c>
      <c r="AN121" s="19" t="str">
        <f t="shared" si="51"/>
        <v xml:space="preserve"> </v>
      </c>
      <c r="AO121" s="20" t="str">
        <f>IFERROR(VLOOKUP(AN121,'[1]Matriz Calificación'!$C$54:$F$78,2,FALSE),"")</f>
        <v/>
      </c>
      <c r="AP121" s="21" t="str">
        <f>IFERROR(VLOOKUP(AO121,'[1]Matriz Calificación'!$D$54:$I$78,4,FALSE)," ")</f>
        <v xml:space="preserve"> </v>
      </c>
      <c r="AQ121" s="176"/>
      <c r="AR121" s="176"/>
      <c r="AS121" s="174"/>
      <c r="AT121" s="178"/>
      <c r="AU121" s="22"/>
      <c r="AV121" s="23"/>
      <c r="AW121" s="23"/>
      <c r="AX121" s="23"/>
      <c r="AY121" s="22"/>
      <c r="AZ121" s="23"/>
      <c r="BA121" s="24"/>
      <c r="BB121" s="24"/>
      <c r="BC121" s="147"/>
      <c r="BD121" s="148"/>
      <c r="BE121" s="24"/>
      <c r="BF121" s="148"/>
    </row>
    <row r="122" spans="2:58" s="25" customFormat="1" ht="21" customHeight="1">
      <c r="B122" s="165"/>
      <c r="C122" s="167"/>
      <c r="D122" s="153"/>
      <c r="E122" s="147"/>
      <c r="F122" s="151"/>
      <c r="G122" s="153"/>
      <c r="H122" s="148"/>
      <c r="I122" s="171"/>
      <c r="J122" s="186"/>
      <c r="K122" s="10"/>
      <c r="L122" s="180"/>
      <c r="M122" s="180"/>
      <c r="N122" s="180"/>
      <c r="O122" s="187"/>
      <c r="P122" s="174"/>
      <c r="Q122" s="180"/>
      <c r="R122" s="182"/>
      <c r="S122" s="182"/>
      <c r="T122" s="182"/>
      <c r="U122" s="184"/>
      <c r="V122" s="174"/>
      <c r="W122" s="11"/>
      <c r="X122" s="12"/>
      <c r="Y122" s="12"/>
      <c r="Z122" s="12"/>
      <c r="AA122" s="13"/>
      <c r="AB122" s="14" t="str">
        <f>IF(AA122=[1]Controles!$D$5,[1]Controles!$E$5,IF(AA122=[1]Controles!$D$6,[1]Controles!$E$6,IF(AA122=[1]Controles!$D$7,[1]Controles!$E$7," ")))</f>
        <v xml:space="preserve"> </v>
      </c>
      <c r="AC122" s="13"/>
      <c r="AD122" s="15" t="str">
        <f>IF(AC122=[1]Controles!$D$8,[1]Controles!$E$8,IF(AC122=[1]Controles!$D$9,[1]Controles!$E$9," "))</f>
        <v xml:space="preserve"> </v>
      </c>
      <c r="AE122" s="15" t="str">
        <f t="shared" si="39"/>
        <v/>
      </c>
      <c r="AF122" s="13"/>
      <c r="AG122" s="13"/>
      <c r="AH122" s="13"/>
      <c r="AI122" s="16" t="str">
        <f>+IF(AA122=[1]Controles!$D$5,[1]Controles!$N$5,IF(AA122=[1]Controles!$D$6,[1]Controles!$N$6,IF(AA122=[1]Controles!$D$7,[1]Controles!$N$7," ")))</f>
        <v xml:space="preserve"> </v>
      </c>
      <c r="AJ122" s="17" t="str">
        <f>IFERROR(IF(AND(AI121=[1]Controles!$N$5,AI122=[1]Controles!$N$5),(AJ121-(+AJ121*AE122)),IF(AND(AI121=[1]Controles!$N$7,AI122=[1]Controles!$N$5),(AJ120-(+AJ120*AE122)),IF(AI122=[1]Controles!$N$7,AJ121,""))),"")</f>
        <v/>
      </c>
      <c r="AK122" s="17" t="str">
        <f>IFERROR(IF(AND(AI121=[1]Controles!$N$7,AI122=[1]Controles!$N$7),(AK121-(+AK121*AE122)),IF(AND(AI121=[1]Controles!$N$5,AI122=[1]Controles!$N$7),(AK120-(+AK120*AE122)),IF(AI122=[1]Controles!$N$5,AK121,""))),"")</f>
        <v/>
      </c>
      <c r="AL122" s="18" t="str">
        <f t="shared" si="50"/>
        <v/>
      </c>
      <c r="AM122" s="18" t="str">
        <f t="shared" si="50"/>
        <v/>
      </c>
      <c r="AN122" s="19" t="str">
        <f t="shared" si="51"/>
        <v xml:space="preserve"> </v>
      </c>
      <c r="AO122" s="20" t="str">
        <f>IFERROR(VLOOKUP(AN122,'[1]Matriz Calificación'!$C$54:$F$78,2,FALSE),"")</f>
        <v/>
      </c>
      <c r="AP122" s="21" t="str">
        <f>IFERROR(VLOOKUP(AO122,'[1]Matriz Calificación'!$D$54:$I$78,4,FALSE)," ")</f>
        <v xml:space="preserve"> </v>
      </c>
      <c r="AQ122" s="176"/>
      <c r="AR122" s="176"/>
      <c r="AS122" s="174"/>
      <c r="AT122" s="178"/>
      <c r="AU122" s="22"/>
      <c r="AV122" s="23"/>
      <c r="AW122" s="23"/>
      <c r="AX122" s="23"/>
      <c r="AY122" s="22"/>
      <c r="AZ122" s="23"/>
      <c r="BA122" s="24"/>
      <c r="BB122" s="24"/>
      <c r="BC122" s="147"/>
      <c r="BD122" s="148"/>
      <c r="BE122" s="24"/>
      <c r="BF122" s="148"/>
    </row>
    <row r="123" spans="2:58" s="25" customFormat="1" ht="21" customHeight="1">
      <c r="B123" s="165"/>
      <c r="C123" s="167"/>
      <c r="D123" s="153"/>
      <c r="E123" s="147"/>
      <c r="F123" s="151"/>
      <c r="G123" s="153"/>
      <c r="H123" s="148"/>
      <c r="I123" s="171"/>
      <c r="J123" s="186"/>
      <c r="K123" s="10"/>
      <c r="L123" s="180"/>
      <c r="M123" s="180"/>
      <c r="N123" s="180"/>
      <c r="O123" s="187"/>
      <c r="P123" s="174"/>
      <c r="Q123" s="180"/>
      <c r="R123" s="182"/>
      <c r="S123" s="182"/>
      <c r="T123" s="182"/>
      <c r="U123" s="184"/>
      <c r="V123" s="174"/>
      <c r="W123" s="11"/>
      <c r="X123" s="12"/>
      <c r="Y123" s="12"/>
      <c r="Z123" s="12"/>
      <c r="AA123" s="13"/>
      <c r="AB123" s="14" t="str">
        <f>IF(AA123=[1]Controles!$D$5,[1]Controles!$E$5,IF(AA123=[1]Controles!$D$6,[1]Controles!$E$6,IF(AA123=[1]Controles!$D$7,[1]Controles!$E$7," ")))</f>
        <v xml:space="preserve"> </v>
      </c>
      <c r="AC123" s="13"/>
      <c r="AD123" s="15" t="str">
        <f>IF(AC123=[1]Controles!$D$8,[1]Controles!$E$8,IF(AC123=[1]Controles!$D$9,[1]Controles!$E$9," "))</f>
        <v xml:space="preserve"> </v>
      </c>
      <c r="AE123" s="15" t="str">
        <f t="shared" si="39"/>
        <v/>
      </c>
      <c r="AF123" s="13"/>
      <c r="AG123" s="13"/>
      <c r="AH123" s="13"/>
      <c r="AI123" s="16" t="str">
        <f>+IF(AA123=[1]Controles!$D$5,[1]Controles!$N$5,IF(AA123=[1]Controles!$D$6,[1]Controles!$N$6,IF(AA123=[1]Controles!$D$7,[1]Controles!$N$7," ")))</f>
        <v xml:space="preserve"> </v>
      </c>
      <c r="AJ123" s="17" t="str">
        <f>IFERROR(IF(AND(AI122=[1]Controles!$N$5,AI123=[1]Controles!$N$5),(AJ122-(+AJ122*AE123)),IF(AND(AI122=[1]Controles!$N$7,AI123=[1]Controles!$N$5),(AJ121-(+AJ121*AE123)),IF(AI123=[1]Controles!$N$7,AJ122,""))),"")</f>
        <v/>
      </c>
      <c r="AK123" s="17" t="str">
        <f>IFERROR(IF(AND(AI122=[1]Controles!$N$7,AI123=[1]Controles!$N$7),(AK122-(+AK122*AE123)),IF(AND(AI122=[1]Controles!$N$5,AI123=[1]Controles!$N$7),(AK121-(+AK121*AE123)),IF(AI123=[1]Controles!$N$5,AK122,""))),"")</f>
        <v/>
      </c>
      <c r="AL123" s="18" t="str">
        <f t="shared" si="50"/>
        <v/>
      </c>
      <c r="AM123" s="18" t="str">
        <f t="shared" si="50"/>
        <v/>
      </c>
      <c r="AN123" s="19" t="str">
        <f t="shared" si="51"/>
        <v xml:space="preserve"> </v>
      </c>
      <c r="AO123" s="20" t="str">
        <f>IFERROR(VLOOKUP(AN123,'[1]Matriz Calificación'!$C$54:$F$78,2,FALSE),"")</f>
        <v/>
      </c>
      <c r="AP123" s="21" t="str">
        <f>IFERROR(VLOOKUP(AO123,'[1]Matriz Calificación'!$D$54:$I$78,4,FALSE)," ")</f>
        <v xml:space="preserve"> </v>
      </c>
      <c r="AQ123" s="176"/>
      <c r="AR123" s="176"/>
      <c r="AS123" s="174"/>
      <c r="AT123" s="178"/>
      <c r="AU123" s="22"/>
      <c r="AV123" s="23"/>
      <c r="AW123" s="23"/>
      <c r="AX123" s="23"/>
      <c r="AY123" s="22"/>
      <c r="AZ123" s="23"/>
      <c r="BA123" s="24"/>
      <c r="BB123" s="24"/>
      <c r="BC123" s="147"/>
      <c r="BD123" s="148"/>
      <c r="BE123" s="24"/>
      <c r="BF123" s="148"/>
    </row>
    <row r="124" spans="2:58" s="25" customFormat="1" ht="21" customHeight="1">
      <c r="B124" s="165"/>
      <c r="C124" s="167"/>
      <c r="D124" s="153"/>
      <c r="E124" s="147"/>
      <c r="F124" s="151"/>
      <c r="G124" s="153"/>
      <c r="H124" s="148"/>
      <c r="I124" s="171"/>
      <c r="J124" s="186"/>
      <c r="K124" s="10"/>
      <c r="L124" s="180"/>
      <c r="M124" s="180"/>
      <c r="N124" s="180"/>
      <c r="O124" s="187"/>
      <c r="P124" s="174"/>
      <c r="Q124" s="180"/>
      <c r="R124" s="182"/>
      <c r="S124" s="182"/>
      <c r="T124" s="182"/>
      <c r="U124" s="184"/>
      <c r="V124" s="174"/>
      <c r="W124" s="11"/>
      <c r="X124" s="12"/>
      <c r="Y124" s="12"/>
      <c r="Z124" s="12"/>
      <c r="AA124" s="13"/>
      <c r="AB124" s="14" t="str">
        <f>IF(AA124=[1]Controles!$D$5,[1]Controles!$E$5,IF(AA124=[1]Controles!$D$6,[1]Controles!$E$6,IF(AA124=[1]Controles!$D$7,[1]Controles!$E$7," ")))</f>
        <v xml:space="preserve"> </v>
      </c>
      <c r="AC124" s="13"/>
      <c r="AD124" s="15" t="str">
        <f>IF(AC124=[1]Controles!$D$8,[1]Controles!$E$8,IF(AC124=[1]Controles!$D$9,[1]Controles!$E$9," "))</f>
        <v xml:space="preserve"> </v>
      </c>
      <c r="AE124" s="15" t="str">
        <f t="shared" si="39"/>
        <v/>
      </c>
      <c r="AF124" s="13"/>
      <c r="AG124" s="13"/>
      <c r="AH124" s="13"/>
      <c r="AI124" s="16" t="str">
        <f>+IF(AA124=[1]Controles!$D$5,[1]Controles!$N$5,IF(AA124=[1]Controles!$D$6,[1]Controles!$N$6,IF(AA124=[1]Controles!$D$7,[1]Controles!$N$7," ")))</f>
        <v xml:space="preserve"> </v>
      </c>
      <c r="AJ124" s="17" t="str">
        <f>IFERROR(IF(AND(AI123=[1]Controles!$N$5,AI124=[1]Controles!$N$5),(AJ123-(+AJ123*AE124)),IF(AND(AI123=[1]Controles!$N$7,AI124=[1]Controles!$N$5),(AJ122-(+AJ122*AE124)),IF(AI124=[1]Controles!$N$7,AJ123,""))),"")</f>
        <v/>
      </c>
      <c r="AK124" s="17" t="str">
        <f>IFERROR(IF(AND(AI123=[1]Controles!$N$7,AI124=[1]Controles!$N$7),(AK123-(+AK123*AE124)),IF(AND(AI123=[1]Controles!$N$5,AI124=[1]Controles!$N$7),(AK122-(+AK122*AE124)),IF(AI124=[1]Controles!$N$5,AK123,""))),"")</f>
        <v/>
      </c>
      <c r="AL124" s="18" t="str">
        <f t="shared" si="50"/>
        <v/>
      </c>
      <c r="AM124" s="18" t="str">
        <f t="shared" si="50"/>
        <v/>
      </c>
      <c r="AN124" s="19" t="str">
        <f t="shared" si="51"/>
        <v xml:space="preserve"> </v>
      </c>
      <c r="AO124" s="20" t="str">
        <f>IFERROR(VLOOKUP(AN124,'[1]Matriz Calificación'!$C$54:$F$78,2,FALSE),"")</f>
        <v/>
      </c>
      <c r="AP124" s="21" t="str">
        <f>IFERROR(VLOOKUP(AO124,'[1]Matriz Calificación'!$D$54:$I$78,4,FALSE)," ")</f>
        <v xml:space="preserve"> </v>
      </c>
      <c r="AQ124" s="176"/>
      <c r="AR124" s="176"/>
      <c r="AS124" s="174"/>
      <c r="AT124" s="178"/>
      <c r="AU124" s="22"/>
      <c r="AV124" s="23"/>
      <c r="AW124" s="23"/>
      <c r="AX124" s="23"/>
      <c r="AY124" s="22"/>
      <c r="AZ124" s="23"/>
      <c r="BA124" s="24"/>
      <c r="BB124" s="24"/>
      <c r="BC124" s="147"/>
      <c r="BD124" s="148"/>
      <c r="BE124" s="24"/>
      <c r="BF124" s="148"/>
    </row>
    <row r="125" spans="2:58" s="25" customFormat="1" ht="21" customHeight="1">
      <c r="B125" s="165"/>
      <c r="C125" s="167"/>
      <c r="D125" s="153"/>
      <c r="E125" s="147"/>
      <c r="F125" s="151"/>
      <c r="G125" s="153"/>
      <c r="H125" s="148"/>
      <c r="I125" s="171"/>
      <c r="J125" s="186"/>
      <c r="K125" s="10"/>
      <c r="L125" s="180"/>
      <c r="M125" s="180"/>
      <c r="N125" s="180"/>
      <c r="O125" s="187"/>
      <c r="P125" s="174"/>
      <c r="Q125" s="180"/>
      <c r="R125" s="182"/>
      <c r="S125" s="182"/>
      <c r="T125" s="182"/>
      <c r="U125" s="184"/>
      <c r="V125" s="174"/>
      <c r="W125" s="11"/>
      <c r="X125" s="12"/>
      <c r="Y125" s="12"/>
      <c r="Z125" s="12"/>
      <c r="AA125" s="13"/>
      <c r="AB125" s="14" t="str">
        <f>IF(AA125=[1]Controles!$D$5,[1]Controles!$E$5,IF(AA125=[1]Controles!$D$6,[1]Controles!$E$6,IF(AA125=[1]Controles!$D$7,[1]Controles!$E$7," ")))</f>
        <v xml:space="preserve"> </v>
      </c>
      <c r="AC125" s="13"/>
      <c r="AD125" s="15" t="str">
        <f>IF(AC125=[1]Controles!$D$8,[1]Controles!$E$8,IF(AC125=[1]Controles!$D$9,[1]Controles!$E$9," "))</f>
        <v xml:space="preserve"> </v>
      </c>
      <c r="AE125" s="15" t="str">
        <f t="shared" si="39"/>
        <v/>
      </c>
      <c r="AF125" s="13"/>
      <c r="AG125" s="13"/>
      <c r="AH125" s="13"/>
      <c r="AI125" s="16" t="str">
        <f>+IF(AA125=[1]Controles!$D$5,[1]Controles!$N$5,IF(AA125=[1]Controles!$D$6,[1]Controles!$N$6,IF(AA125=[1]Controles!$D$7,[1]Controles!$N$7," ")))</f>
        <v xml:space="preserve"> </v>
      </c>
      <c r="AJ125" s="17" t="str">
        <f>IFERROR(IF(AND(AI124=[1]Controles!$N$5,AI125=[1]Controles!$N$5),(AJ124-(+AJ124*AE125)),IF(AND(AI124=[1]Controles!$N$7,AI125=[1]Controles!$N$5),(AJ123-(+AJ123*AE125)),IF(AI125=[1]Controles!$N$7,AJ124,""))),"")</f>
        <v/>
      </c>
      <c r="AK125" s="17" t="str">
        <f>IFERROR(IF(AND(AI124=[1]Controles!$N$7,AI125=[1]Controles!$N$7),(AK124-(+AK124*AE125)),IF(AND(AI124=[1]Controles!$N$5,AI125=[1]Controles!$N$7),(AK123-(+AK123*AE125)),IF(AI125=[1]Controles!$N$5,AK124,""))),"")</f>
        <v/>
      </c>
      <c r="AL125" s="18" t="str">
        <f t="shared" si="50"/>
        <v/>
      </c>
      <c r="AM125" s="18" t="str">
        <f t="shared" si="50"/>
        <v/>
      </c>
      <c r="AN125" s="19" t="str">
        <f t="shared" si="51"/>
        <v xml:space="preserve"> </v>
      </c>
      <c r="AO125" s="20" t="str">
        <f>IFERROR(VLOOKUP(AN125,'[1]Matriz Calificación'!$C$54:$F$78,2,FALSE),"")</f>
        <v/>
      </c>
      <c r="AP125" s="21" t="str">
        <f>IFERROR(VLOOKUP(AO125,'[1]Matriz Calificación'!$D$54:$I$78,4,FALSE)," ")</f>
        <v xml:space="preserve"> </v>
      </c>
      <c r="AQ125" s="176"/>
      <c r="AR125" s="176"/>
      <c r="AS125" s="174"/>
      <c r="AT125" s="178"/>
      <c r="AU125" s="22"/>
      <c r="AV125" s="12"/>
      <c r="AW125" s="26"/>
      <c r="AX125" s="26"/>
      <c r="AY125" s="22"/>
      <c r="AZ125" s="23"/>
      <c r="BA125" s="24"/>
      <c r="BB125" s="24"/>
      <c r="BC125" s="147"/>
      <c r="BD125" s="148"/>
      <c r="BE125" s="24"/>
      <c r="BF125" s="148"/>
    </row>
    <row r="126" spans="2:58" s="25" customFormat="1" ht="21" customHeight="1">
      <c r="B126" s="165"/>
      <c r="C126" s="167"/>
      <c r="D126" s="153"/>
      <c r="E126" s="147"/>
      <c r="F126" s="151"/>
      <c r="G126" s="153"/>
      <c r="H126" s="148"/>
      <c r="I126" s="171"/>
      <c r="J126" s="186"/>
      <c r="K126" s="10"/>
      <c r="L126" s="180"/>
      <c r="M126" s="180"/>
      <c r="N126" s="180"/>
      <c r="O126" s="187"/>
      <c r="P126" s="174"/>
      <c r="Q126" s="180"/>
      <c r="R126" s="182"/>
      <c r="S126" s="182"/>
      <c r="T126" s="182"/>
      <c r="U126" s="184"/>
      <c r="V126" s="174"/>
      <c r="W126" s="11"/>
      <c r="X126" s="12"/>
      <c r="Y126" s="12"/>
      <c r="Z126" s="12"/>
      <c r="AA126" s="13"/>
      <c r="AB126" s="14" t="str">
        <f>IF(AA126=[1]Controles!$D$5,[1]Controles!$E$5,IF(AA126=[1]Controles!$D$6,[1]Controles!$E$6,IF(AA126=[1]Controles!$D$7,[1]Controles!$E$7," ")))</f>
        <v xml:space="preserve"> </v>
      </c>
      <c r="AC126" s="13"/>
      <c r="AD126" s="15" t="str">
        <f>IF(AC126=[1]Controles!$D$8,[1]Controles!$E$8,IF(AC126=[1]Controles!$D$9,[1]Controles!$E$9," "))</f>
        <v xml:space="preserve"> </v>
      </c>
      <c r="AE126" s="15" t="str">
        <f t="shared" si="39"/>
        <v/>
      </c>
      <c r="AF126" s="13"/>
      <c r="AG126" s="13"/>
      <c r="AH126" s="13"/>
      <c r="AI126" s="16" t="str">
        <f>+IF(AA126=[1]Controles!$D$5,[1]Controles!$N$5,IF(AA126=[1]Controles!$D$6,[1]Controles!$N$6,IF(AA126=[1]Controles!$D$7,[1]Controles!$N$7," ")))</f>
        <v xml:space="preserve"> </v>
      </c>
      <c r="AJ126" s="17" t="str">
        <f>IFERROR(IF(AND(AI125=[1]Controles!$N$5,AI126=[1]Controles!$N$5),(AJ125-(+AJ125*AE126)),IF(AND(AI125=[1]Controles!$N$7,AI126=[1]Controles!$N$5),(AJ124-(+AJ124*AE126)),IF(AI126=[1]Controles!$N$7,AJ125,""))),"")</f>
        <v/>
      </c>
      <c r="AK126" s="17" t="str">
        <f>IFERROR(IF(AND(AI125=[1]Controles!$N$7,AI126=[1]Controles!$N$7),(AK125-(+AK125*AE126)),IF(AND(AI125=[1]Controles!$N$5,AI126=[1]Controles!$N$7),(AK124-(+AK124*AE126)),IF(AI126=[1]Controles!$N$5,AK125,""))),"")</f>
        <v/>
      </c>
      <c r="AL126" s="18" t="str">
        <f t="shared" si="50"/>
        <v/>
      </c>
      <c r="AM126" s="18" t="str">
        <f t="shared" si="50"/>
        <v/>
      </c>
      <c r="AN126" s="19" t="str">
        <f t="shared" si="51"/>
        <v xml:space="preserve"> </v>
      </c>
      <c r="AO126" s="20" t="str">
        <f>IFERROR(VLOOKUP(AN126,'[1]Matriz Calificación'!$C$54:$F$78,2,FALSE),"")</f>
        <v/>
      </c>
      <c r="AP126" s="21" t="str">
        <f>IFERROR(VLOOKUP(AO126,'[1]Matriz Calificación'!$D$54:$I$78,4,FALSE)," ")</f>
        <v xml:space="preserve"> </v>
      </c>
      <c r="AQ126" s="176"/>
      <c r="AR126" s="176"/>
      <c r="AS126" s="174"/>
      <c r="AT126" s="178"/>
      <c r="AU126" s="22"/>
      <c r="AV126" s="12"/>
      <c r="AW126" s="26"/>
      <c r="AX126" s="26"/>
      <c r="AY126" s="22"/>
      <c r="AZ126" s="23"/>
      <c r="BA126" s="24"/>
      <c r="BB126" s="24"/>
      <c r="BC126" s="147"/>
      <c r="BD126" s="148"/>
      <c r="BE126" s="24"/>
      <c r="BF126" s="148"/>
    </row>
    <row r="127" spans="2:58" s="25" customFormat="1" ht="21" customHeight="1">
      <c r="B127" s="152"/>
      <c r="C127" s="168"/>
      <c r="D127" s="153"/>
      <c r="E127" s="147"/>
      <c r="F127" s="151"/>
      <c r="G127" s="153"/>
      <c r="H127" s="148"/>
      <c r="I127" s="172"/>
      <c r="J127" s="186"/>
      <c r="K127" s="10"/>
      <c r="L127" s="180"/>
      <c r="M127" s="180"/>
      <c r="N127" s="180"/>
      <c r="O127" s="188"/>
      <c r="P127" s="174"/>
      <c r="Q127" s="180"/>
      <c r="R127" s="182"/>
      <c r="S127" s="182"/>
      <c r="T127" s="182"/>
      <c r="U127" s="184"/>
      <c r="V127" s="174"/>
      <c r="W127" s="11"/>
      <c r="X127" s="12"/>
      <c r="Y127" s="12"/>
      <c r="Z127" s="12"/>
      <c r="AA127" s="13"/>
      <c r="AB127" s="14" t="str">
        <f>IF(AA127=[1]Controles!$D$5,[1]Controles!$E$5,IF(AA127=[1]Controles!$D$6,[1]Controles!$E$6,IF(AA127=[1]Controles!$D$7,[1]Controles!$E$7," ")))</f>
        <v xml:space="preserve"> </v>
      </c>
      <c r="AC127" s="13"/>
      <c r="AD127" s="15" t="str">
        <f>IF(AC127=[1]Controles!$D$8,[1]Controles!$E$8,IF(AC127=[1]Controles!$D$9,[1]Controles!$E$9," "))</f>
        <v xml:space="preserve"> </v>
      </c>
      <c r="AE127" s="15" t="str">
        <f t="shared" si="39"/>
        <v/>
      </c>
      <c r="AF127" s="13"/>
      <c r="AG127" s="13"/>
      <c r="AH127" s="13"/>
      <c r="AI127" s="16" t="str">
        <f>+IF(AA127=[1]Controles!$D$5,[1]Controles!$N$5,IF(AA127=[1]Controles!$D$6,[1]Controles!$N$6,IF(AA127=[1]Controles!$D$7,[1]Controles!$N$7," ")))</f>
        <v xml:space="preserve"> </v>
      </c>
      <c r="AJ127" s="17" t="str">
        <f>IFERROR(IF(AND(AI126=[1]Controles!$N$5,AI127=[1]Controles!$N$5),(AJ126-(+AJ126*AE127)),IF(AND(AI126=[1]Controles!$N$7,AI127=[1]Controles!$N$5),(AJ125-(+AJ125*AE127)),IF(AI127=[1]Controles!$N$7,AJ126,""))),"")</f>
        <v/>
      </c>
      <c r="AK127" s="17" t="str">
        <f>IFERROR(IF(AND(AI126=[1]Controles!$N$7,AI127=[1]Controles!$N$7),(AK126-(+AK126*AE127)),IF(AND(AI126=[1]Controles!$N$5,AI127=[1]Controles!$N$7),(AK125-(+AK125*AE127)),IF(AI127=[1]Controles!$N$5,AK126,""))),"")</f>
        <v/>
      </c>
      <c r="AL127" s="18" t="str">
        <f t="shared" si="50"/>
        <v/>
      </c>
      <c r="AM127" s="18" t="str">
        <f t="shared" si="50"/>
        <v/>
      </c>
      <c r="AN127" s="19" t="str">
        <f t="shared" si="51"/>
        <v xml:space="preserve"> </v>
      </c>
      <c r="AO127" s="20" t="str">
        <f>IFERROR(VLOOKUP(AN127,'[1]Matriz Calificación'!$C$54:$F$78,2,FALSE),"")</f>
        <v/>
      </c>
      <c r="AP127" s="21" t="str">
        <f>IFERROR(VLOOKUP(AO127,'[1]Matriz Calificación'!$D$54:$I$78,4,FALSE)," ")</f>
        <v xml:space="preserve"> </v>
      </c>
      <c r="AQ127" s="175"/>
      <c r="AR127" s="175"/>
      <c r="AS127" s="174"/>
      <c r="AT127" s="178"/>
      <c r="AU127" s="22"/>
      <c r="AV127" s="12"/>
      <c r="AW127" s="30"/>
      <c r="AX127" s="30"/>
      <c r="AY127" s="22"/>
      <c r="AZ127" s="23"/>
      <c r="BA127" s="24"/>
      <c r="BB127" s="24"/>
      <c r="BC127" s="147"/>
      <c r="BD127" s="148"/>
      <c r="BE127" s="24"/>
      <c r="BF127" s="148"/>
    </row>
    <row r="128" spans="2:58" s="25" customFormat="1" ht="21" customHeight="1">
      <c r="B128" s="164"/>
      <c r="C128" s="166" t="str">
        <f>+IFERROR(VLOOKUP(B128,[1]INF!$A$2:$B$82,2,FALSE)," ")</f>
        <v xml:space="preserve"> </v>
      </c>
      <c r="D128" s="153"/>
      <c r="E128" s="147"/>
      <c r="F128" s="169"/>
      <c r="G128" s="153"/>
      <c r="H128" s="148"/>
      <c r="I128" s="170"/>
      <c r="J128" s="186" t="str">
        <f t="shared" ref="J128" si="52">IF(G128&lt;&gt;"",CONCATENATE("Posibilidad de ",G128," por"," ",H128," debido a"," ",I128),"")</f>
        <v/>
      </c>
      <c r="K128" s="10"/>
      <c r="L128" s="180"/>
      <c r="M128" s="180"/>
      <c r="N128" s="180"/>
      <c r="O128" s="187"/>
      <c r="P128" s="174" t="str">
        <f>IF(O128="","",IF(O128&lt;=2,[1]Probabilidad!$B$8,IF(O128&lt;=11.999,[1]Probabilidad!$B$7,IF(O128&lt;=48,[1]Probabilidad!$B$6,IF(O128&lt;=239.999,[1]Probabilidad!$B$5,IF(O128&gt;=240,[1]Probabilidad!$B$4,""))))))</f>
        <v/>
      </c>
      <c r="Q128" s="180"/>
      <c r="R128" s="182" t="str">
        <f>IFERROR(VLOOKUP(P128,[1]Probabilidad!$B$4:$C$8,2,FALSE),"")</f>
        <v/>
      </c>
      <c r="S128" s="182" t="str">
        <f>IFERROR(VLOOKUP(Q128,[1]Impacto!$B$4:$C$16,2,FALSE),"")</f>
        <v/>
      </c>
      <c r="T128" s="182" t="str">
        <f t="shared" ref="T128" si="53">IFERROR(VALUE((R128&amp;""&amp;S128))," ")</f>
        <v xml:space="preserve"> </v>
      </c>
      <c r="U128" s="184" t="str">
        <f>IFERROR(VLOOKUP(T128,'[1]Matriz Calificación'!$C$54:$D$78,2,FALSE)," ")</f>
        <v xml:space="preserve"> </v>
      </c>
      <c r="V128" s="174" t="str">
        <f>IFERROR(VLOOKUP(T128,'[1]Matriz Calificación'!$C$54:$F$78,3,FALSE)," ")</f>
        <v xml:space="preserve"> </v>
      </c>
      <c r="W128" s="11"/>
      <c r="X128" s="12"/>
      <c r="Y128" s="12"/>
      <c r="Z128" s="12"/>
      <c r="AA128" s="13"/>
      <c r="AB128" s="14" t="str">
        <f>IF(AA128=[1]Controles!$D$5,[1]Controles!$E$5,IF(AA128=[1]Controles!$D$6,[1]Controles!$E$6,IF(AA128=[1]Controles!$D$7,[1]Controles!$E$7," ")))</f>
        <v xml:space="preserve"> </v>
      </c>
      <c r="AC128" s="13"/>
      <c r="AD128" s="15" t="str">
        <f>IF(AC128=[1]Controles!$D$8,[1]Controles!$E$8,IF(AC128=[1]Controles!$D$9,[1]Controles!$E$9," "))</f>
        <v xml:space="preserve"> </v>
      </c>
      <c r="AE128" s="15" t="str">
        <f t="shared" si="39"/>
        <v/>
      </c>
      <c r="AF128" s="13"/>
      <c r="AG128" s="13"/>
      <c r="AH128" s="13"/>
      <c r="AI128" s="16" t="str">
        <f>+IF(AA128=[1]Controles!$D$5,[1]Controles!$N$5,IF(AA128=[1]Controles!$D$6,[1]Controles!$N$6,IF(AA128=[1]Controles!$D$7,[1]Controles!$N$7," ")))</f>
        <v xml:space="preserve"> </v>
      </c>
      <c r="AJ128" s="17" t="str">
        <f>IFERROR(IF(AI128=[1]Controles!$N$5,(($R$128-($R$128*AE128))),IF(AI128=[1]Controles!$N$7,$R$128,""))," ")</f>
        <v/>
      </c>
      <c r="AK128" s="17" t="str">
        <f>IFERROR(IF(AI128=[1]Controles!$N$7,(($S$128-($S$128*AE128))),IF(AI128=[1]Controles!$N$5,$S$128,""))," ")</f>
        <v/>
      </c>
      <c r="AL128" s="18" t="str">
        <f>IFERROR(IF(AJ128="","",IF(AJ128&lt;=20,"20",IF(AJ128&lt;=40,"40",IF(AJ128&lt;=60,"60",IF(AJ128&lt;=80,"80","100"))))),"")</f>
        <v/>
      </c>
      <c r="AM128" s="18" t="str">
        <f>IFERROR(IF(AK128="","",IF(AK128&lt;=20,"20",IF(AK128&lt;=40,"40",IF(AK128&lt;=60,"60",IF(AK128&lt;=80,"80","100"))))),"")</f>
        <v/>
      </c>
      <c r="AN128" s="19" t="str">
        <f>IFERROR(VALUE((AL128&amp;""&amp;AM128))," ")</f>
        <v xml:space="preserve"> </v>
      </c>
      <c r="AO128" s="20" t="str">
        <f>IFERROR(VLOOKUP(AN128,'[1]Matriz Calificación'!$C$54:$F$78,2,FALSE),"")</f>
        <v/>
      </c>
      <c r="AP128" s="21" t="str">
        <f>IFERROR(VLOOKUP(AO128,'[1]Matriz Calificación'!$D$54:$I$78,4,FALSE)," ")</f>
        <v xml:space="preserve"> </v>
      </c>
      <c r="AQ128" s="189" t="e" cm="1" vm="1">
        <f t="array" aca="1" ref="AQ128" ca="1">INDEX(AN128:AN136,COUNT(AN128:AN136))</f>
        <v>#VALUE!</v>
      </c>
      <c r="AR128" s="189" t="str">
        <f ca="1">IFERROR(VLOOKUP(AQ128,'[1]Matriz Calificación'!$C$54:$F$78,2,FALSE),"")</f>
        <v/>
      </c>
      <c r="AS128" s="174" t="str">
        <f ca="1">IFERROR(VLOOKUP(AR128,'[1]Matriz Calificación'!$D$54:$I$78,4,FALSE)," ")</f>
        <v xml:space="preserve"> </v>
      </c>
      <c r="AT128" s="178" t="str">
        <f ca="1">IFERROR(VLOOKUP(AR128,'[1]Matriz Calificación'!$D$54:$I$78,5,FALSE)," ")</f>
        <v xml:space="preserve"> </v>
      </c>
      <c r="AU128" s="22"/>
      <c r="AV128" s="23"/>
      <c r="AW128" s="23"/>
      <c r="AX128" s="23"/>
      <c r="AY128" s="22"/>
      <c r="AZ128" s="23"/>
      <c r="BA128" s="24"/>
      <c r="BB128" s="24"/>
      <c r="BC128" s="147"/>
      <c r="BD128" s="148"/>
      <c r="BE128" s="24"/>
      <c r="BF128" s="148"/>
    </row>
    <row r="129" spans="2:58" s="25" customFormat="1" ht="21" customHeight="1">
      <c r="B129" s="165"/>
      <c r="C129" s="167"/>
      <c r="D129" s="153"/>
      <c r="E129" s="147"/>
      <c r="F129" s="151"/>
      <c r="G129" s="153"/>
      <c r="H129" s="148"/>
      <c r="I129" s="171"/>
      <c r="J129" s="186"/>
      <c r="K129" s="10"/>
      <c r="L129" s="180"/>
      <c r="M129" s="180"/>
      <c r="N129" s="180"/>
      <c r="O129" s="187"/>
      <c r="P129" s="174"/>
      <c r="Q129" s="180"/>
      <c r="R129" s="182"/>
      <c r="S129" s="182"/>
      <c r="T129" s="182"/>
      <c r="U129" s="184"/>
      <c r="V129" s="174"/>
      <c r="W129" s="11"/>
      <c r="X129" s="12"/>
      <c r="Y129" s="12"/>
      <c r="Z129" s="12"/>
      <c r="AA129" s="13"/>
      <c r="AB129" s="14" t="str">
        <f>IF(AA129=[1]Controles!$D$5,[1]Controles!$E$5,IF(AA129=[1]Controles!$D$6,[1]Controles!$E$6,IF(AA129=[1]Controles!$D$7,[1]Controles!$E$7," ")))</f>
        <v xml:space="preserve"> </v>
      </c>
      <c r="AC129" s="13"/>
      <c r="AD129" s="15" t="str">
        <f>IF(AC129=[1]Controles!$D$8,[1]Controles!$E$8,IF(AC129=[1]Controles!$D$9,[1]Controles!$E$9," "))</f>
        <v xml:space="preserve"> </v>
      </c>
      <c r="AE129" s="15" t="str">
        <f t="shared" si="39"/>
        <v/>
      </c>
      <c r="AF129" s="13"/>
      <c r="AG129" s="13"/>
      <c r="AH129" s="13"/>
      <c r="AI129" s="16" t="str">
        <f>+IF(AA129=[1]Controles!$D$5,[1]Controles!$N$5,IF(AA129=[1]Controles!$D$6,[1]Controles!$N$6,IF(AA129=[1]Controles!$D$7,[1]Controles!$N$7," ")))</f>
        <v xml:space="preserve"> </v>
      </c>
      <c r="AJ129" s="17" t="str">
        <f>IFERROR(IF(AND(AI128=[1]Controles!$N$5,AI129=[1]Controles!$N$5),(AJ128-(+AJ128*AE129)),IF(AI129=[1]Controles!$N$5,(R128-(+R128*AE129)),IF(AI129=[1]Controles!$N$7,AJ128,""))),"")</f>
        <v/>
      </c>
      <c r="AK129" s="17" t="str">
        <f>IFERROR(IF(AND(AI128=[1]Controles!$N$7,AI129=[1]Controles!$N$7),(AK128-(+AK128*AE129)),IF(AI129=[1]Controles!$N$7,($S$128-(+$S$128*AE129)),IF(AI129=[1]Controles!$N$5,AK128,""))),"")</f>
        <v/>
      </c>
      <c r="AL129" s="18" t="str">
        <f t="shared" ref="AL129:AM136" si="54">IFERROR(IF(AJ129="","",IF(AJ129&lt;=20,"20",IF(AJ129&lt;=40,"40",IF(AJ129&lt;=60,"60",IF(AJ129&lt;=80,"80","100"))))),"")</f>
        <v/>
      </c>
      <c r="AM129" s="18" t="str">
        <f t="shared" si="54"/>
        <v/>
      </c>
      <c r="AN129" s="19" t="str">
        <f t="shared" ref="AN129:AN136" si="55">IFERROR(VALUE((AL129&amp;""&amp;AM129))," ")</f>
        <v xml:space="preserve"> </v>
      </c>
      <c r="AO129" s="20" t="str">
        <f>IFERROR(VLOOKUP(AN129,'[1]Matriz Calificación'!$C$54:$F$78,2,FALSE),"")</f>
        <v/>
      </c>
      <c r="AP129" s="21" t="str">
        <f>IFERROR(VLOOKUP(AO129,'[1]Matriz Calificación'!$D$54:$I$78,4,FALSE)," ")</f>
        <v xml:space="preserve"> </v>
      </c>
      <c r="AQ129" s="176"/>
      <c r="AR129" s="176"/>
      <c r="AS129" s="174"/>
      <c r="AT129" s="178"/>
      <c r="AU129" s="22"/>
      <c r="AV129" s="23"/>
      <c r="AW129" s="23"/>
      <c r="AX129" s="23"/>
      <c r="AY129" s="22"/>
      <c r="AZ129" s="23"/>
      <c r="BA129" s="24"/>
      <c r="BB129" s="24"/>
      <c r="BC129" s="147"/>
      <c r="BD129" s="148"/>
      <c r="BE129" s="24"/>
      <c r="BF129" s="148"/>
    </row>
    <row r="130" spans="2:58" s="25" customFormat="1" ht="21" customHeight="1">
      <c r="B130" s="165"/>
      <c r="C130" s="167"/>
      <c r="D130" s="153"/>
      <c r="E130" s="147"/>
      <c r="F130" s="151"/>
      <c r="G130" s="153"/>
      <c r="H130" s="148"/>
      <c r="I130" s="171"/>
      <c r="J130" s="186"/>
      <c r="K130" s="10"/>
      <c r="L130" s="180"/>
      <c r="M130" s="180"/>
      <c r="N130" s="180"/>
      <c r="O130" s="187"/>
      <c r="P130" s="174"/>
      <c r="Q130" s="180"/>
      <c r="R130" s="182"/>
      <c r="S130" s="182"/>
      <c r="T130" s="182"/>
      <c r="U130" s="184"/>
      <c r="V130" s="174"/>
      <c r="W130" s="11"/>
      <c r="X130" s="12"/>
      <c r="Y130" s="12"/>
      <c r="Z130" s="12"/>
      <c r="AA130" s="13"/>
      <c r="AB130" s="14" t="str">
        <f>IF(AA130=[1]Controles!$D$5,[1]Controles!$E$5,IF(AA130=[1]Controles!$D$6,[1]Controles!$E$6,IF(AA130=[1]Controles!$D$7,[1]Controles!$E$7," ")))</f>
        <v xml:space="preserve"> </v>
      </c>
      <c r="AC130" s="13"/>
      <c r="AD130" s="15" t="str">
        <f>IF(AC130=[1]Controles!$D$8,[1]Controles!$E$8,IF(AC130=[1]Controles!$D$9,[1]Controles!$E$9," "))</f>
        <v xml:space="preserve"> </v>
      </c>
      <c r="AE130" s="15" t="str">
        <f t="shared" si="39"/>
        <v/>
      </c>
      <c r="AF130" s="13"/>
      <c r="AG130" s="13"/>
      <c r="AH130" s="13"/>
      <c r="AI130" s="16" t="str">
        <f>+IF(AA130=[1]Controles!$D$5,[1]Controles!$N$5,IF(AA130=[1]Controles!$D$6,[1]Controles!$N$6,IF(AA130=[1]Controles!$D$7,[1]Controles!$N$7," ")))</f>
        <v xml:space="preserve"> </v>
      </c>
      <c r="AJ130" s="17" t="str">
        <f>IFERROR(IF(AND(AI129=[1]Controles!$N$5,AI130=[1]Controles!$N$5),(AJ129-(+AJ129*AE130)),IF(AND(AI129=[1]Controles!$N$7,AI130=[1]Controles!$N$5),(AJ128-(+AJ128*AE130)),IF(AI130=[1]Controles!$N$7,AJ129,""))),"")</f>
        <v/>
      </c>
      <c r="AK130" s="17" t="str">
        <f>IFERROR(IF(AND(AI129=[1]Controles!$N$7,AI130=[1]Controles!$N$7),(AK129-(+AK129*AE130)),IF(AND(AI129=[1]Controles!$N$5,AI130=[1]Controles!$N$7),(AK128-(+AK128*AE130)),IF(AI130=[1]Controles!$N$5,AK129,""))),"")</f>
        <v/>
      </c>
      <c r="AL130" s="18" t="str">
        <f t="shared" si="54"/>
        <v/>
      </c>
      <c r="AM130" s="18" t="str">
        <f t="shared" si="54"/>
        <v/>
      </c>
      <c r="AN130" s="19" t="str">
        <f t="shared" si="55"/>
        <v xml:space="preserve"> </v>
      </c>
      <c r="AO130" s="20" t="str">
        <f>IFERROR(VLOOKUP(AN130,'[1]Matriz Calificación'!$C$54:$F$78,2,FALSE),"")</f>
        <v/>
      </c>
      <c r="AP130" s="21" t="str">
        <f>IFERROR(VLOOKUP(AO130,'[1]Matriz Calificación'!$D$54:$I$78,4,FALSE)," ")</f>
        <v xml:space="preserve"> </v>
      </c>
      <c r="AQ130" s="176"/>
      <c r="AR130" s="176"/>
      <c r="AS130" s="174"/>
      <c r="AT130" s="178"/>
      <c r="AU130" s="22"/>
      <c r="AV130" s="23"/>
      <c r="AW130" s="23"/>
      <c r="AX130" s="23"/>
      <c r="AY130" s="22"/>
      <c r="AZ130" s="23"/>
      <c r="BA130" s="24"/>
      <c r="BB130" s="24"/>
      <c r="BC130" s="147"/>
      <c r="BD130" s="148"/>
      <c r="BE130" s="24"/>
      <c r="BF130" s="148"/>
    </row>
    <row r="131" spans="2:58" s="25" customFormat="1" ht="21" customHeight="1">
      <c r="B131" s="165"/>
      <c r="C131" s="167"/>
      <c r="D131" s="153"/>
      <c r="E131" s="147"/>
      <c r="F131" s="151"/>
      <c r="G131" s="153"/>
      <c r="H131" s="148"/>
      <c r="I131" s="171"/>
      <c r="J131" s="186"/>
      <c r="K131" s="10"/>
      <c r="L131" s="180"/>
      <c r="M131" s="180"/>
      <c r="N131" s="180"/>
      <c r="O131" s="187"/>
      <c r="P131" s="174"/>
      <c r="Q131" s="180"/>
      <c r="R131" s="182"/>
      <c r="S131" s="182"/>
      <c r="T131" s="182"/>
      <c r="U131" s="184"/>
      <c r="V131" s="174"/>
      <c r="W131" s="11"/>
      <c r="X131" s="12"/>
      <c r="Y131" s="12"/>
      <c r="Z131" s="12"/>
      <c r="AA131" s="13"/>
      <c r="AB131" s="14" t="str">
        <f>IF(AA131=[1]Controles!$D$5,[1]Controles!$E$5,IF(AA131=[1]Controles!$D$6,[1]Controles!$E$6,IF(AA131=[1]Controles!$D$7,[1]Controles!$E$7," ")))</f>
        <v xml:space="preserve"> </v>
      </c>
      <c r="AC131" s="13"/>
      <c r="AD131" s="15" t="str">
        <f>IF(AC131=[1]Controles!$D$8,[1]Controles!$E$8,IF(AC131=[1]Controles!$D$9,[1]Controles!$E$9," "))</f>
        <v xml:space="preserve"> </v>
      </c>
      <c r="AE131" s="15" t="str">
        <f t="shared" si="39"/>
        <v/>
      </c>
      <c r="AF131" s="13"/>
      <c r="AG131" s="13"/>
      <c r="AH131" s="13"/>
      <c r="AI131" s="16" t="str">
        <f>+IF(AA131=[1]Controles!$D$5,[1]Controles!$N$5,IF(AA131=[1]Controles!$D$6,[1]Controles!$N$6,IF(AA131=[1]Controles!$D$7,[1]Controles!$N$7," ")))</f>
        <v xml:space="preserve"> </v>
      </c>
      <c r="AJ131" s="17" t="str">
        <f>IFERROR(IF(AND(AI130=[1]Controles!$N$5,AI131=[1]Controles!$N$5),(AJ130-(+AJ130*AE131)),IF(AND(AI130=[1]Controles!$N$7,AI131=[1]Controles!$N$5),(AJ129-(+AJ129*AE131)),IF(AI131=[1]Controles!$N$7,AJ130,""))),"")</f>
        <v/>
      </c>
      <c r="AK131" s="17" t="str">
        <f>IFERROR(IF(AND(AI130=[1]Controles!$N$7,AI131=[1]Controles!$N$7),(AK130-(+AK130*AE131)),IF(AND(AI130=[1]Controles!$N$5,AI131=[1]Controles!$N$7),(AK129-(+AK129*AE131)),IF(AI131=[1]Controles!$N$5,AK130,""))),"")</f>
        <v/>
      </c>
      <c r="AL131" s="18" t="str">
        <f t="shared" si="54"/>
        <v/>
      </c>
      <c r="AM131" s="18" t="str">
        <f t="shared" si="54"/>
        <v/>
      </c>
      <c r="AN131" s="19" t="str">
        <f t="shared" si="55"/>
        <v xml:space="preserve"> </v>
      </c>
      <c r="AO131" s="20" t="str">
        <f>IFERROR(VLOOKUP(AN131,'[1]Matriz Calificación'!$C$54:$F$78,2,FALSE),"")</f>
        <v/>
      </c>
      <c r="AP131" s="21" t="str">
        <f>IFERROR(VLOOKUP(AO131,'[1]Matriz Calificación'!$D$54:$I$78,4,FALSE)," ")</f>
        <v xml:space="preserve"> </v>
      </c>
      <c r="AQ131" s="176"/>
      <c r="AR131" s="176"/>
      <c r="AS131" s="174"/>
      <c r="AT131" s="178"/>
      <c r="AU131" s="22"/>
      <c r="AV131" s="23"/>
      <c r="AW131" s="23"/>
      <c r="AX131" s="23"/>
      <c r="AY131" s="22"/>
      <c r="AZ131" s="23"/>
      <c r="BA131" s="24"/>
      <c r="BB131" s="24"/>
      <c r="BC131" s="147"/>
      <c r="BD131" s="148"/>
      <c r="BE131" s="24"/>
      <c r="BF131" s="148"/>
    </row>
    <row r="132" spans="2:58" s="25" customFormat="1" ht="21" customHeight="1">
      <c r="B132" s="165"/>
      <c r="C132" s="167"/>
      <c r="D132" s="153"/>
      <c r="E132" s="147"/>
      <c r="F132" s="151"/>
      <c r="G132" s="153"/>
      <c r="H132" s="148"/>
      <c r="I132" s="171"/>
      <c r="J132" s="186"/>
      <c r="K132" s="10"/>
      <c r="L132" s="180"/>
      <c r="M132" s="180"/>
      <c r="N132" s="180"/>
      <c r="O132" s="187"/>
      <c r="P132" s="174"/>
      <c r="Q132" s="180"/>
      <c r="R132" s="182"/>
      <c r="S132" s="182"/>
      <c r="T132" s="182"/>
      <c r="U132" s="184"/>
      <c r="V132" s="174"/>
      <c r="W132" s="11"/>
      <c r="X132" s="12"/>
      <c r="Y132" s="12"/>
      <c r="Z132" s="12"/>
      <c r="AA132" s="13"/>
      <c r="AB132" s="14" t="str">
        <f>IF(AA132=[1]Controles!$D$5,[1]Controles!$E$5,IF(AA132=[1]Controles!$D$6,[1]Controles!$E$6,IF(AA132=[1]Controles!$D$7,[1]Controles!$E$7," ")))</f>
        <v xml:space="preserve"> </v>
      </c>
      <c r="AC132" s="13"/>
      <c r="AD132" s="15" t="str">
        <f>IF(AC132=[1]Controles!$D$8,[1]Controles!$E$8,IF(AC132=[1]Controles!$D$9,[1]Controles!$E$9," "))</f>
        <v xml:space="preserve"> </v>
      </c>
      <c r="AE132" s="15" t="str">
        <f t="shared" si="39"/>
        <v/>
      </c>
      <c r="AF132" s="13"/>
      <c r="AG132" s="13"/>
      <c r="AH132" s="13"/>
      <c r="AI132" s="16" t="str">
        <f>+IF(AA132=[1]Controles!$D$5,[1]Controles!$N$5,IF(AA132=[1]Controles!$D$6,[1]Controles!$N$6,IF(AA132=[1]Controles!$D$7,[1]Controles!$N$7," ")))</f>
        <v xml:space="preserve"> </v>
      </c>
      <c r="AJ132" s="17" t="str">
        <f>IFERROR(IF(AND(AI131=[1]Controles!$N$5,AI132=[1]Controles!$N$5),(AJ131-(+AJ131*AE132)),IF(AND(AI131=[1]Controles!$N$7,AI132=[1]Controles!$N$5),(AJ130-(+AJ130*AE132)),IF(AI132=[1]Controles!$N$7,AJ131,""))),"")</f>
        <v/>
      </c>
      <c r="AK132" s="17" t="str">
        <f>IFERROR(IF(AND(AI131=[1]Controles!$N$7,AI132=[1]Controles!$N$7),(AK131-(+AK131*AE132)),IF(AND(AI131=[1]Controles!$N$5,AI132=[1]Controles!$N$7),(AK130-(+AK130*AE132)),IF(AI132=[1]Controles!$N$5,AK131,""))),"")</f>
        <v/>
      </c>
      <c r="AL132" s="18" t="str">
        <f t="shared" si="54"/>
        <v/>
      </c>
      <c r="AM132" s="18" t="str">
        <f t="shared" si="54"/>
        <v/>
      </c>
      <c r="AN132" s="19" t="str">
        <f t="shared" si="55"/>
        <v xml:space="preserve"> </v>
      </c>
      <c r="AO132" s="20" t="str">
        <f>IFERROR(VLOOKUP(AN132,'[1]Matriz Calificación'!$C$54:$F$78,2,FALSE),"")</f>
        <v/>
      </c>
      <c r="AP132" s="21" t="str">
        <f>IFERROR(VLOOKUP(AO132,'[1]Matriz Calificación'!$D$54:$I$78,4,FALSE)," ")</f>
        <v xml:space="preserve"> </v>
      </c>
      <c r="AQ132" s="176"/>
      <c r="AR132" s="176"/>
      <c r="AS132" s="174"/>
      <c r="AT132" s="178"/>
      <c r="AU132" s="22"/>
      <c r="AV132" s="23"/>
      <c r="AW132" s="23"/>
      <c r="AX132" s="23"/>
      <c r="AY132" s="22"/>
      <c r="AZ132" s="23"/>
      <c r="BA132" s="24"/>
      <c r="BB132" s="24"/>
      <c r="BC132" s="147"/>
      <c r="BD132" s="148"/>
      <c r="BE132" s="24"/>
      <c r="BF132" s="148"/>
    </row>
    <row r="133" spans="2:58" s="25" customFormat="1" ht="21" customHeight="1">
      <c r="B133" s="165"/>
      <c r="C133" s="167"/>
      <c r="D133" s="153"/>
      <c r="E133" s="147"/>
      <c r="F133" s="151"/>
      <c r="G133" s="153"/>
      <c r="H133" s="148"/>
      <c r="I133" s="171"/>
      <c r="J133" s="186"/>
      <c r="K133" s="10"/>
      <c r="L133" s="180"/>
      <c r="M133" s="180"/>
      <c r="N133" s="180"/>
      <c r="O133" s="187"/>
      <c r="P133" s="174"/>
      <c r="Q133" s="180"/>
      <c r="R133" s="182"/>
      <c r="S133" s="182"/>
      <c r="T133" s="182"/>
      <c r="U133" s="184"/>
      <c r="V133" s="174"/>
      <c r="W133" s="11"/>
      <c r="X133" s="12"/>
      <c r="Y133" s="12"/>
      <c r="Z133" s="12"/>
      <c r="AA133" s="13"/>
      <c r="AB133" s="14" t="str">
        <f>IF(AA133=[1]Controles!$D$5,[1]Controles!$E$5,IF(AA133=[1]Controles!$D$6,[1]Controles!$E$6,IF(AA133=[1]Controles!$D$7,[1]Controles!$E$7," ")))</f>
        <v xml:space="preserve"> </v>
      </c>
      <c r="AC133" s="13"/>
      <c r="AD133" s="15" t="str">
        <f>IF(AC133=[1]Controles!$D$8,[1]Controles!$E$8,IF(AC133=[1]Controles!$D$9,[1]Controles!$E$9," "))</f>
        <v xml:space="preserve"> </v>
      </c>
      <c r="AE133" s="15" t="str">
        <f t="shared" si="39"/>
        <v/>
      </c>
      <c r="AF133" s="13"/>
      <c r="AG133" s="13"/>
      <c r="AH133" s="13"/>
      <c r="AI133" s="16" t="str">
        <f>+IF(AA133=[1]Controles!$D$5,[1]Controles!$N$5,IF(AA133=[1]Controles!$D$6,[1]Controles!$N$6,IF(AA133=[1]Controles!$D$7,[1]Controles!$N$7," ")))</f>
        <v xml:space="preserve"> </v>
      </c>
      <c r="AJ133" s="17" t="str">
        <f>IFERROR(IF(AND(AI132=[1]Controles!$N$5,AI133=[1]Controles!$N$5),(AJ132-(+AJ132*AE133)),IF(AND(AI132=[1]Controles!$N$7,AI133=[1]Controles!$N$5),(AJ131-(+AJ131*AE133)),IF(AI133=[1]Controles!$N$7,AJ132,""))),"")</f>
        <v/>
      </c>
      <c r="AK133" s="17" t="str">
        <f>IFERROR(IF(AND(AI132=[1]Controles!$N$7,AI133=[1]Controles!$N$7),(AK132-(+AK132*AE133)),IF(AND(AI132=[1]Controles!$N$5,AI133=[1]Controles!$N$7),(AK131-(+AK131*AE133)),IF(AI133=[1]Controles!$N$5,AK132,""))),"")</f>
        <v/>
      </c>
      <c r="AL133" s="18" t="str">
        <f t="shared" si="54"/>
        <v/>
      </c>
      <c r="AM133" s="18" t="str">
        <f t="shared" si="54"/>
        <v/>
      </c>
      <c r="AN133" s="19" t="str">
        <f t="shared" si="55"/>
        <v xml:space="preserve"> </v>
      </c>
      <c r="AO133" s="20" t="str">
        <f>IFERROR(VLOOKUP(AN133,'[1]Matriz Calificación'!$C$54:$F$78,2,FALSE),"")</f>
        <v/>
      </c>
      <c r="AP133" s="21" t="str">
        <f>IFERROR(VLOOKUP(AO133,'[1]Matriz Calificación'!$D$54:$I$78,4,FALSE)," ")</f>
        <v xml:space="preserve"> </v>
      </c>
      <c r="AQ133" s="176"/>
      <c r="AR133" s="176"/>
      <c r="AS133" s="174"/>
      <c r="AT133" s="178"/>
      <c r="AU133" s="22"/>
      <c r="AV133" s="23"/>
      <c r="AW133" s="23"/>
      <c r="AX133" s="23"/>
      <c r="AY133" s="22"/>
      <c r="AZ133" s="23"/>
      <c r="BA133" s="24"/>
      <c r="BB133" s="24"/>
      <c r="BC133" s="147"/>
      <c r="BD133" s="148"/>
      <c r="BE133" s="24"/>
      <c r="BF133" s="148"/>
    </row>
    <row r="134" spans="2:58" s="25" customFormat="1" ht="21" customHeight="1">
      <c r="B134" s="165"/>
      <c r="C134" s="167"/>
      <c r="D134" s="153"/>
      <c r="E134" s="147"/>
      <c r="F134" s="151"/>
      <c r="G134" s="153"/>
      <c r="H134" s="148"/>
      <c r="I134" s="171"/>
      <c r="J134" s="186"/>
      <c r="K134" s="10"/>
      <c r="L134" s="180"/>
      <c r="M134" s="180"/>
      <c r="N134" s="180"/>
      <c r="O134" s="187"/>
      <c r="P134" s="174"/>
      <c r="Q134" s="180"/>
      <c r="R134" s="182"/>
      <c r="S134" s="182"/>
      <c r="T134" s="182"/>
      <c r="U134" s="184"/>
      <c r="V134" s="174"/>
      <c r="W134" s="11"/>
      <c r="X134" s="12"/>
      <c r="Y134" s="12"/>
      <c r="Z134" s="12"/>
      <c r="AA134" s="13"/>
      <c r="AB134" s="14" t="str">
        <f>IF(AA134=[1]Controles!$D$5,[1]Controles!$E$5,IF(AA134=[1]Controles!$D$6,[1]Controles!$E$6,IF(AA134=[1]Controles!$D$7,[1]Controles!$E$7," ")))</f>
        <v xml:space="preserve"> </v>
      </c>
      <c r="AC134" s="13"/>
      <c r="AD134" s="15" t="str">
        <f>IF(AC134=[1]Controles!$D$8,[1]Controles!$E$8,IF(AC134=[1]Controles!$D$9,[1]Controles!$E$9," "))</f>
        <v xml:space="preserve"> </v>
      </c>
      <c r="AE134" s="15" t="str">
        <f t="shared" si="39"/>
        <v/>
      </c>
      <c r="AF134" s="13"/>
      <c r="AG134" s="13"/>
      <c r="AH134" s="13"/>
      <c r="AI134" s="16" t="str">
        <f>+IF(AA134=[1]Controles!$D$5,[1]Controles!$N$5,IF(AA134=[1]Controles!$D$6,[1]Controles!$N$6,IF(AA134=[1]Controles!$D$7,[1]Controles!$N$7," ")))</f>
        <v xml:space="preserve"> </v>
      </c>
      <c r="AJ134" s="17" t="str">
        <f>IFERROR(IF(AND(AI133=[1]Controles!$N$5,AI134=[1]Controles!$N$5),(AJ133-(+AJ133*AE134)),IF(AND(AI133=[1]Controles!$N$7,AI134=[1]Controles!$N$5),(AJ132-(+AJ132*AE134)),IF(AI134=[1]Controles!$N$7,AJ133,""))),"")</f>
        <v/>
      </c>
      <c r="AK134" s="17" t="str">
        <f>IFERROR(IF(AND(AI133=[1]Controles!$N$7,AI134=[1]Controles!$N$7),(AK133-(+AK133*AE134)),IF(AND(AI133=[1]Controles!$N$5,AI134=[1]Controles!$N$7),(AK132-(+AK132*AE134)),IF(AI134=[1]Controles!$N$5,AK133,""))),"")</f>
        <v/>
      </c>
      <c r="AL134" s="18" t="str">
        <f t="shared" si="54"/>
        <v/>
      </c>
      <c r="AM134" s="18" t="str">
        <f t="shared" si="54"/>
        <v/>
      </c>
      <c r="AN134" s="19" t="str">
        <f t="shared" si="55"/>
        <v xml:space="preserve"> </v>
      </c>
      <c r="AO134" s="20" t="str">
        <f>IFERROR(VLOOKUP(AN134,'[1]Matriz Calificación'!$C$54:$F$78,2,FALSE),"")</f>
        <v/>
      </c>
      <c r="AP134" s="21" t="str">
        <f>IFERROR(VLOOKUP(AO134,'[1]Matriz Calificación'!$D$54:$I$78,4,FALSE)," ")</f>
        <v xml:space="preserve"> </v>
      </c>
      <c r="AQ134" s="176"/>
      <c r="AR134" s="176"/>
      <c r="AS134" s="174"/>
      <c r="AT134" s="178"/>
      <c r="AU134" s="22"/>
      <c r="AV134" s="12"/>
      <c r="AW134" s="26"/>
      <c r="AX134" s="26"/>
      <c r="AY134" s="22"/>
      <c r="AZ134" s="23"/>
      <c r="BA134" s="24"/>
      <c r="BB134" s="24"/>
      <c r="BC134" s="147"/>
      <c r="BD134" s="148"/>
      <c r="BE134" s="24"/>
      <c r="BF134" s="148"/>
    </row>
    <row r="135" spans="2:58" s="25" customFormat="1" ht="21" customHeight="1">
      <c r="B135" s="165"/>
      <c r="C135" s="167"/>
      <c r="D135" s="153"/>
      <c r="E135" s="147"/>
      <c r="F135" s="151"/>
      <c r="G135" s="153"/>
      <c r="H135" s="148"/>
      <c r="I135" s="171"/>
      <c r="J135" s="186"/>
      <c r="K135" s="10"/>
      <c r="L135" s="180"/>
      <c r="M135" s="180"/>
      <c r="N135" s="180"/>
      <c r="O135" s="187"/>
      <c r="P135" s="174"/>
      <c r="Q135" s="180"/>
      <c r="R135" s="182"/>
      <c r="S135" s="182"/>
      <c r="T135" s="182"/>
      <c r="U135" s="184"/>
      <c r="V135" s="174"/>
      <c r="W135" s="11"/>
      <c r="X135" s="12"/>
      <c r="Y135" s="12"/>
      <c r="Z135" s="12"/>
      <c r="AA135" s="13"/>
      <c r="AB135" s="14" t="str">
        <f>IF(AA135=[1]Controles!$D$5,[1]Controles!$E$5,IF(AA135=[1]Controles!$D$6,[1]Controles!$E$6,IF(AA135=[1]Controles!$D$7,[1]Controles!$E$7," ")))</f>
        <v xml:space="preserve"> </v>
      </c>
      <c r="AC135" s="13"/>
      <c r="AD135" s="15" t="str">
        <f>IF(AC135=[1]Controles!$D$8,[1]Controles!$E$8,IF(AC135=[1]Controles!$D$9,[1]Controles!$E$9," "))</f>
        <v xml:space="preserve"> </v>
      </c>
      <c r="AE135" s="15" t="str">
        <f t="shared" si="39"/>
        <v/>
      </c>
      <c r="AF135" s="13"/>
      <c r="AG135" s="13"/>
      <c r="AH135" s="13"/>
      <c r="AI135" s="16" t="str">
        <f>+IF(AA135=[1]Controles!$D$5,[1]Controles!$N$5,IF(AA135=[1]Controles!$D$6,[1]Controles!$N$6,IF(AA135=[1]Controles!$D$7,[1]Controles!$N$7," ")))</f>
        <v xml:space="preserve"> </v>
      </c>
      <c r="AJ135" s="17" t="str">
        <f>IFERROR(IF(AND(AI134=[1]Controles!$N$5,AI135=[1]Controles!$N$5),(AJ134-(+AJ134*AE135)),IF(AND(AI134=[1]Controles!$N$7,AI135=[1]Controles!$N$5),(AJ133-(+AJ133*AE135)),IF(AI135=[1]Controles!$N$7,AJ134,""))),"")</f>
        <v/>
      </c>
      <c r="AK135" s="17" t="str">
        <f>IFERROR(IF(AND(AI134=[1]Controles!$N$7,AI135=[1]Controles!$N$7),(AK134-(+AK134*AE135)),IF(AND(AI134=[1]Controles!$N$5,AI135=[1]Controles!$N$7),(AK133-(+AK133*AE135)),IF(AI135=[1]Controles!$N$5,AK134,""))),"")</f>
        <v/>
      </c>
      <c r="AL135" s="18" t="str">
        <f t="shared" si="54"/>
        <v/>
      </c>
      <c r="AM135" s="18" t="str">
        <f t="shared" si="54"/>
        <v/>
      </c>
      <c r="AN135" s="19" t="str">
        <f t="shared" si="55"/>
        <v xml:space="preserve"> </v>
      </c>
      <c r="AO135" s="20" t="str">
        <f>IFERROR(VLOOKUP(AN135,'[1]Matriz Calificación'!$C$54:$F$78,2,FALSE),"")</f>
        <v/>
      </c>
      <c r="AP135" s="21" t="str">
        <f>IFERROR(VLOOKUP(AO135,'[1]Matriz Calificación'!$D$54:$I$78,4,FALSE)," ")</f>
        <v xml:space="preserve"> </v>
      </c>
      <c r="AQ135" s="176"/>
      <c r="AR135" s="176"/>
      <c r="AS135" s="174"/>
      <c r="AT135" s="178"/>
      <c r="AU135" s="22"/>
      <c r="AV135" s="12"/>
      <c r="AW135" s="26"/>
      <c r="AX135" s="26"/>
      <c r="AY135" s="22"/>
      <c r="AZ135" s="23"/>
      <c r="BA135" s="24"/>
      <c r="BB135" s="24"/>
      <c r="BC135" s="147"/>
      <c r="BD135" s="148"/>
      <c r="BE135" s="24"/>
      <c r="BF135" s="148"/>
    </row>
    <row r="136" spans="2:58" s="25" customFormat="1" ht="21" customHeight="1">
      <c r="B136" s="152"/>
      <c r="C136" s="168"/>
      <c r="D136" s="153"/>
      <c r="E136" s="147"/>
      <c r="F136" s="151"/>
      <c r="G136" s="153"/>
      <c r="H136" s="148"/>
      <c r="I136" s="172"/>
      <c r="J136" s="186"/>
      <c r="K136" s="10"/>
      <c r="L136" s="180"/>
      <c r="M136" s="180"/>
      <c r="N136" s="180"/>
      <c r="O136" s="188"/>
      <c r="P136" s="174"/>
      <c r="Q136" s="180"/>
      <c r="R136" s="182"/>
      <c r="S136" s="182"/>
      <c r="T136" s="182"/>
      <c r="U136" s="184"/>
      <c r="V136" s="174"/>
      <c r="W136" s="11"/>
      <c r="X136" s="12"/>
      <c r="Y136" s="12"/>
      <c r="Z136" s="12"/>
      <c r="AA136" s="13"/>
      <c r="AB136" s="14" t="str">
        <f>IF(AA136=[1]Controles!$D$5,[1]Controles!$E$5,IF(AA136=[1]Controles!$D$6,[1]Controles!$E$6,IF(AA136=[1]Controles!$D$7,[1]Controles!$E$7," ")))</f>
        <v xml:space="preserve"> </v>
      </c>
      <c r="AC136" s="13"/>
      <c r="AD136" s="15" t="str">
        <f>IF(AC136=[1]Controles!$D$8,[1]Controles!$E$8,IF(AC136=[1]Controles!$D$9,[1]Controles!$E$9," "))</f>
        <v xml:space="preserve"> </v>
      </c>
      <c r="AE136" s="15" t="str">
        <f t="shared" si="39"/>
        <v/>
      </c>
      <c r="AF136" s="13"/>
      <c r="AG136" s="13"/>
      <c r="AH136" s="13"/>
      <c r="AI136" s="16" t="str">
        <f>+IF(AA136=[1]Controles!$D$5,[1]Controles!$N$5,IF(AA136=[1]Controles!$D$6,[1]Controles!$N$6,IF(AA136=[1]Controles!$D$7,[1]Controles!$N$7," ")))</f>
        <v xml:space="preserve"> </v>
      </c>
      <c r="AJ136" s="17" t="str">
        <f>IFERROR(IF(AND(AI135=[1]Controles!$N$5,AI136=[1]Controles!$N$5),(AJ135-(+AJ135*AE136)),IF(AND(AI135=[1]Controles!$N$7,AI136=[1]Controles!$N$5),(AJ134-(+AJ134*AE136)),IF(AI136=[1]Controles!$N$7,AJ135,""))),"")</f>
        <v/>
      </c>
      <c r="AK136" s="17" t="str">
        <f>IFERROR(IF(AND(AI135=[1]Controles!$N$7,AI136=[1]Controles!$N$7),(AK135-(+AK135*AE136)),IF(AND(AI135=[1]Controles!$N$5,AI136=[1]Controles!$N$7),(AK134-(+AK134*AE136)),IF(AI136=[1]Controles!$N$5,AK135,""))),"")</f>
        <v/>
      </c>
      <c r="AL136" s="18" t="str">
        <f t="shared" si="54"/>
        <v/>
      </c>
      <c r="AM136" s="18" t="str">
        <f t="shared" si="54"/>
        <v/>
      </c>
      <c r="AN136" s="19" t="str">
        <f t="shared" si="55"/>
        <v xml:space="preserve"> </v>
      </c>
      <c r="AO136" s="20" t="str">
        <f>IFERROR(VLOOKUP(AN136,'[1]Matriz Calificación'!$C$54:$F$78,2,FALSE),"")</f>
        <v/>
      </c>
      <c r="AP136" s="21" t="str">
        <f>IFERROR(VLOOKUP(AO136,'[1]Matriz Calificación'!$D$54:$I$78,4,FALSE)," ")</f>
        <v xml:space="preserve"> </v>
      </c>
      <c r="AQ136" s="175"/>
      <c r="AR136" s="175"/>
      <c r="AS136" s="174"/>
      <c r="AT136" s="178"/>
      <c r="AU136" s="22"/>
      <c r="AV136" s="12"/>
      <c r="AW136" s="30"/>
      <c r="AX136" s="30"/>
      <c r="AY136" s="22"/>
      <c r="AZ136" s="23"/>
      <c r="BA136" s="24"/>
      <c r="BB136" s="24"/>
      <c r="BC136" s="147"/>
      <c r="BD136" s="148"/>
      <c r="BE136" s="24"/>
      <c r="BF136" s="148"/>
    </row>
    <row r="137" spans="2:58" s="25" customFormat="1" ht="21" customHeight="1">
      <c r="B137" s="164"/>
      <c r="C137" s="166" t="str">
        <f>+IFERROR(VLOOKUP(B137,[1]INF!$A$2:$B$82,2,FALSE)," ")</f>
        <v xml:space="preserve"> </v>
      </c>
      <c r="D137" s="153"/>
      <c r="E137" s="147"/>
      <c r="F137" s="169"/>
      <c r="G137" s="153"/>
      <c r="H137" s="148"/>
      <c r="I137" s="170"/>
      <c r="J137" s="186" t="str">
        <f t="shared" ref="J137" si="56">IF(G137&lt;&gt;"",CONCATENATE("Posibilidad de ",G137," por"," ",H137," debido a"," ",I137),"")</f>
        <v/>
      </c>
      <c r="K137" s="10"/>
      <c r="L137" s="180"/>
      <c r="M137" s="180"/>
      <c r="N137" s="180"/>
      <c r="O137" s="187"/>
      <c r="P137" s="174" t="str">
        <f>IF(O137="","",IF(O137&lt;=2,[1]Probabilidad!$B$8,IF(O137&lt;=11.999,[1]Probabilidad!$B$7,IF(O137&lt;=48,[1]Probabilidad!$B$6,IF(O137&lt;=239.999,[1]Probabilidad!$B$5,IF(O137&gt;=240,[1]Probabilidad!$B$4,""))))))</f>
        <v/>
      </c>
      <c r="Q137" s="180"/>
      <c r="R137" s="182" t="str">
        <f>IFERROR(VLOOKUP(P137,[1]Probabilidad!$B$4:$C$8,2,FALSE),"")</f>
        <v/>
      </c>
      <c r="S137" s="182" t="str">
        <f>IFERROR(VLOOKUP(Q137,[1]Impacto!$B$4:$C$16,2,FALSE),"")</f>
        <v/>
      </c>
      <c r="T137" s="182" t="str">
        <f t="shared" ref="T137" si="57">IFERROR(VALUE((R137&amp;""&amp;S137))," ")</f>
        <v xml:space="preserve"> </v>
      </c>
      <c r="U137" s="184" t="str">
        <f>IFERROR(VLOOKUP(T137,'[1]Matriz Calificación'!$C$54:$D$78,2,FALSE)," ")</f>
        <v xml:space="preserve"> </v>
      </c>
      <c r="V137" s="174" t="str">
        <f>IFERROR(VLOOKUP(T137,'[1]Matriz Calificación'!$C$54:$F$78,3,FALSE)," ")</f>
        <v xml:space="preserve"> </v>
      </c>
      <c r="W137" s="11"/>
      <c r="X137" s="12"/>
      <c r="Y137" s="12"/>
      <c r="Z137" s="12"/>
      <c r="AA137" s="13"/>
      <c r="AB137" s="14" t="str">
        <f>IF(AA137=[1]Controles!$D$5,[1]Controles!$E$5,IF(AA137=[1]Controles!$D$6,[1]Controles!$E$6,IF(AA137=[1]Controles!$D$7,[1]Controles!$E$7," ")))</f>
        <v xml:space="preserve"> </v>
      </c>
      <c r="AC137" s="13"/>
      <c r="AD137" s="15" t="str">
        <f>IF(AC137=[1]Controles!$D$8,[1]Controles!$E$8,IF(AC137=[1]Controles!$D$9,[1]Controles!$E$9," "))</f>
        <v xml:space="preserve"> </v>
      </c>
      <c r="AE137" s="15" t="str">
        <f t="shared" si="39"/>
        <v/>
      </c>
      <c r="AF137" s="13"/>
      <c r="AG137" s="13"/>
      <c r="AH137" s="13"/>
      <c r="AI137" s="16" t="str">
        <f>+IF(AA137=[1]Controles!$D$5,[1]Controles!$N$5,IF(AA137=[1]Controles!$D$6,[1]Controles!$N$6,IF(AA137=[1]Controles!$D$7,[1]Controles!$N$7," ")))</f>
        <v xml:space="preserve"> </v>
      </c>
      <c r="AJ137" s="17" t="str">
        <f>IFERROR(IF(AI137=[1]Controles!$N$5,(($R$137-($R$137*AE137))),IF(AI137=[1]Controles!$N$7,$R$137,""))," ")</f>
        <v/>
      </c>
      <c r="AK137" s="17" t="str">
        <f>IFERROR(IF(AI137=[1]Controles!$N$7,(($S$137-($S$137*AE137))),IF(AI137=[1]Controles!$N$5,$S$137,""))," ")</f>
        <v/>
      </c>
      <c r="AL137" s="18" t="str">
        <f>IFERROR(IF(AJ137="","",IF(AJ137&lt;=20,"20",IF(AJ137&lt;=40,"40",IF(AJ137&lt;=60,"60",IF(AJ137&lt;=80,"80","100"))))),"")</f>
        <v/>
      </c>
      <c r="AM137" s="18" t="str">
        <f>IFERROR(IF(AK137="","",IF(AK137&lt;=20,"20",IF(AK137&lt;=40,"40",IF(AK137&lt;=60,"60",IF(AK137&lt;=80,"80","100"))))),"")</f>
        <v/>
      </c>
      <c r="AN137" s="19" t="str">
        <f>IFERROR(VALUE((AL137&amp;""&amp;AM137))," ")</f>
        <v xml:space="preserve"> </v>
      </c>
      <c r="AO137" s="20" t="str">
        <f>IFERROR(VLOOKUP(AN137,'[1]Matriz Calificación'!$C$54:$F$78,2,FALSE),"")</f>
        <v/>
      </c>
      <c r="AP137" s="21" t="str">
        <f>IFERROR(VLOOKUP(AO137,'[1]Matriz Calificación'!$D$54:$I$78,4,FALSE)," ")</f>
        <v xml:space="preserve"> </v>
      </c>
      <c r="AQ137" s="189" t="e" cm="1" vm="1">
        <f t="array" aca="1" ref="AQ137" ca="1">INDEX(AN137:AN145,COUNT(AN137:AN145))</f>
        <v>#VALUE!</v>
      </c>
      <c r="AR137" s="189" t="str">
        <f ca="1">IFERROR(VLOOKUP(AQ137,'[1]Matriz Calificación'!$C$54:$F$78,2,FALSE),"")</f>
        <v/>
      </c>
      <c r="AS137" s="174" t="str">
        <f ca="1">IFERROR(VLOOKUP(AR137,'[1]Matriz Calificación'!$D$54:$I$78,4,FALSE)," ")</f>
        <v xml:space="preserve"> </v>
      </c>
      <c r="AT137" s="178" t="str">
        <f ca="1">IFERROR(VLOOKUP(AR137,'[1]Matriz Calificación'!$D$54:$I$78,5,FALSE)," ")</f>
        <v xml:space="preserve"> </v>
      </c>
      <c r="AU137" s="22"/>
      <c r="AV137" s="23"/>
      <c r="AW137" s="23"/>
      <c r="AX137" s="23"/>
      <c r="AY137" s="22"/>
      <c r="AZ137" s="23"/>
      <c r="BA137" s="24"/>
      <c r="BB137" s="24"/>
      <c r="BC137" s="147"/>
      <c r="BD137" s="148"/>
      <c r="BE137" s="24"/>
      <c r="BF137" s="148"/>
    </row>
    <row r="138" spans="2:58" s="25" customFormat="1" ht="21" customHeight="1">
      <c r="B138" s="165"/>
      <c r="C138" s="167"/>
      <c r="D138" s="153"/>
      <c r="E138" s="147"/>
      <c r="F138" s="151"/>
      <c r="G138" s="153"/>
      <c r="H138" s="148"/>
      <c r="I138" s="171"/>
      <c r="J138" s="186"/>
      <c r="K138" s="10"/>
      <c r="L138" s="180"/>
      <c r="M138" s="180"/>
      <c r="N138" s="180"/>
      <c r="O138" s="187"/>
      <c r="P138" s="174"/>
      <c r="Q138" s="180"/>
      <c r="R138" s="182"/>
      <c r="S138" s="182"/>
      <c r="T138" s="182"/>
      <c r="U138" s="184"/>
      <c r="V138" s="174"/>
      <c r="W138" s="11"/>
      <c r="X138" s="12"/>
      <c r="Y138" s="12"/>
      <c r="Z138" s="12"/>
      <c r="AA138" s="13"/>
      <c r="AB138" s="14" t="str">
        <f>IF(AA138=[1]Controles!$D$5,[1]Controles!$E$5,IF(AA138=[1]Controles!$D$6,[1]Controles!$E$6,IF(AA138=[1]Controles!$D$7,[1]Controles!$E$7," ")))</f>
        <v xml:space="preserve"> </v>
      </c>
      <c r="AC138" s="13"/>
      <c r="AD138" s="15" t="str">
        <f>IF(AC138=[1]Controles!$D$8,[1]Controles!$E$8,IF(AC138=[1]Controles!$D$9,[1]Controles!$E$9," "))</f>
        <v xml:space="preserve"> </v>
      </c>
      <c r="AE138" s="15" t="str">
        <f t="shared" si="39"/>
        <v/>
      </c>
      <c r="AF138" s="13"/>
      <c r="AG138" s="13"/>
      <c r="AH138" s="13"/>
      <c r="AI138" s="16" t="str">
        <f>+IF(AA138=[1]Controles!$D$5,[1]Controles!$N$5,IF(AA138=[1]Controles!$D$6,[1]Controles!$N$6,IF(AA138=[1]Controles!$D$7,[1]Controles!$N$7," ")))</f>
        <v xml:space="preserve"> </v>
      </c>
      <c r="AJ138" s="17" t="str">
        <f>IFERROR(IF(AND(AI137=[1]Controles!$N$5,AI138=[1]Controles!$N$5),(AJ137-(+AJ137*AE138)),IF(AI138=[1]Controles!$N$5,(R137-(+R137*AE138)),IF(AI138=[1]Controles!$N$7,AJ137,""))),"")</f>
        <v/>
      </c>
      <c r="AK138" s="17" t="str">
        <f>IFERROR(IF(AND(AI137=[1]Controles!$N$7,AI138=[1]Controles!$N$7),(AK137-(+AK137*AE138)),IF(AI138=[1]Controles!$N$7,($S$137-(+$S$137*AE138)),IF(AI138=[1]Controles!$N$5,AK137,""))),"")</f>
        <v/>
      </c>
      <c r="AL138" s="18" t="str">
        <f t="shared" ref="AL138:AM145" si="58">IFERROR(IF(AJ138="","",IF(AJ138&lt;=20,"20",IF(AJ138&lt;=40,"40",IF(AJ138&lt;=60,"60",IF(AJ138&lt;=80,"80","100"))))),"")</f>
        <v/>
      </c>
      <c r="AM138" s="18" t="str">
        <f t="shared" si="58"/>
        <v/>
      </c>
      <c r="AN138" s="19" t="str">
        <f t="shared" ref="AN138:AN145" si="59">IFERROR(VALUE((AL138&amp;""&amp;AM138))," ")</f>
        <v xml:space="preserve"> </v>
      </c>
      <c r="AO138" s="20" t="str">
        <f>IFERROR(VLOOKUP(AN138,'[1]Matriz Calificación'!$C$54:$F$78,2,FALSE),"")</f>
        <v/>
      </c>
      <c r="AP138" s="21" t="str">
        <f>IFERROR(VLOOKUP(AO138,'[1]Matriz Calificación'!$D$54:$I$78,4,FALSE)," ")</f>
        <v xml:space="preserve"> </v>
      </c>
      <c r="AQ138" s="176"/>
      <c r="AR138" s="176"/>
      <c r="AS138" s="174"/>
      <c r="AT138" s="178"/>
      <c r="AU138" s="22"/>
      <c r="AV138" s="23"/>
      <c r="AW138" s="23"/>
      <c r="AX138" s="23"/>
      <c r="AY138" s="22"/>
      <c r="AZ138" s="23"/>
      <c r="BA138" s="24"/>
      <c r="BB138" s="24"/>
      <c r="BC138" s="147"/>
      <c r="BD138" s="148"/>
      <c r="BE138" s="24"/>
      <c r="BF138" s="148"/>
    </row>
    <row r="139" spans="2:58" s="25" customFormat="1" ht="21" customHeight="1">
      <c r="B139" s="165"/>
      <c r="C139" s="167"/>
      <c r="D139" s="153"/>
      <c r="E139" s="147"/>
      <c r="F139" s="151"/>
      <c r="G139" s="153"/>
      <c r="H139" s="148"/>
      <c r="I139" s="171"/>
      <c r="J139" s="186"/>
      <c r="K139" s="10"/>
      <c r="L139" s="180"/>
      <c r="M139" s="180"/>
      <c r="N139" s="180"/>
      <c r="O139" s="187"/>
      <c r="P139" s="174"/>
      <c r="Q139" s="180"/>
      <c r="R139" s="182"/>
      <c r="S139" s="182"/>
      <c r="T139" s="182"/>
      <c r="U139" s="184"/>
      <c r="V139" s="174"/>
      <c r="W139" s="11"/>
      <c r="X139" s="12"/>
      <c r="Y139" s="12"/>
      <c r="Z139" s="12"/>
      <c r="AA139" s="13"/>
      <c r="AB139" s="14" t="str">
        <f>IF(AA139=[1]Controles!$D$5,[1]Controles!$E$5,IF(AA139=[1]Controles!$D$6,[1]Controles!$E$6,IF(AA139=[1]Controles!$D$7,[1]Controles!$E$7," ")))</f>
        <v xml:space="preserve"> </v>
      </c>
      <c r="AC139" s="13"/>
      <c r="AD139" s="15" t="str">
        <f>IF(AC139=[1]Controles!$D$8,[1]Controles!$E$8,IF(AC139=[1]Controles!$D$9,[1]Controles!$E$9," "))</f>
        <v xml:space="preserve"> </v>
      </c>
      <c r="AE139" s="15" t="str">
        <f t="shared" si="39"/>
        <v/>
      </c>
      <c r="AF139" s="13"/>
      <c r="AG139" s="13"/>
      <c r="AH139" s="13"/>
      <c r="AI139" s="16" t="str">
        <f>+IF(AA139=[1]Controles!$D$5,[1]Controles!$N$5,IF(AA139=[1]Controles!$D$6,[1]Controles!$N$6,IF(AA139=[1]Controles!$D$7,[1]Controles!$N$7," ")))</f>
        <v xml:space="preserve"> </v>
      </c>
      <c r="AJ139" s="17" t="str">
        <f>IFERROR(IF(AND(AI138=[1]Controles!$N$5,AI139=[1]Controles!$N$5),(AJ138-(+AJ138*AE139)),IF(AND(AI138=[1]Controles!$N$7,AI139=[1]Controles!$N$5),(AJ137-(+AJ137*AE139)),IF(AI139=[1]Controles!$N$7,AJ138,""))),"")</f>
        <v/>
      </c>
      <c r="AK139" s="17" t="str">
        <f>IFERROR(IF(AND(AI138=[1]Controles!$N$7,AI139=[1]Controles!$N$7),(AK138-(+AK138*AE139)),IF(AND(AI138=[1]Controles!$N$5,AI139=[1]Controles!$N$7),(AK137-(+AK137*AE139)),IF(AI139=[1]Controles!$N$5,AK138,""))),"")</f>
        <v/>
      </c>
      <c r="AL139" s="18" t="str">
        <f t="shared" si="58"/>
        <v/>
      </c>
      <c r="AM139" s="18" t="str">
        <f t="shared" si="58"/>
        <v/>
      </c>
      <c r="AN139" s="19" t="str">
        <f t="shared" si="59"/>
        <v xml:space="preserve"> </v>
      </c>
      <c r="AO139" s="20" t="str">
        <f>IFERROR(VLOOKUP(AN139,'[1]Matriz Calificación'!$C$54:$F$78,2,FALSE),"")</f>
        <v/>
      </c>
      <c r="AP139" s="21" t="str">
        <f>IFERROR(VLOOKUP(AO139,'[1]Matriz Calificación'!$D$54:$I$78,4,FALSE)," ")</f>
        <v xml:space="preserve"> </v>
      </c>
      <c r="AQ139" s="176"/>
      <c r="AR139" s="176"/>
      <c r="AS139" s="174"/>
      <c r="AT139" s="178"/>
      <c r="AU139" s="22"/>
      <c r="AV139" s="23"/>
      <c r="AW139" s="23"/>
      <c r="AX139" s="23"/>
      <c r="AY139" s="22"/>
      <c r="AZ139" s="23"/>
      <c r="BA139" s="24"/>
      <c r="BB139" s="24"/>
      <c r="BC139" s="147"/>
      <c r="BD139" s="148"/>
      <c r="BE139" s="24"/>
      <c r="BF139" s="148"/>
    </row>
    <row r="140" spans="2:58" s="25" customFormat="1" ht="21" customHeight="1">
      <c r="B140" s="165"/>
      <c r="C140" s="167"/>
      <c r="D140" s="153"/>
      <c r="E140" s="147"/>
      <c r="F140" s="151"/>
      <c r="G140" s="153"/>
      <c r="H140" s="148"/>
      <c r="I140" s="171"/>
      <c r="J140" s="186"/>
      <c r="K140" s="10"/>
      <c r="L140" s="180"/>
      <c r="M140" s="180"/>
      <c r="N140" s="180"/>
      <c r="O140" s="187"/>
      <c r="P140" s="174"/>
      <c r="Q140" s="180"/>
      <c r="R140" s="182"/>
      <c r="S140" s="182"/>
      <c r="T140" s="182"/>
      <c r="U140" s="184"/>
      <c r="V140" s="174"/>
      <c r="W140" s="11"/>
      <c r="X140" s="12"/>
      <c r="Y140" s="12"/>
      <c r="Z140" s="12"/>
      <c r="AA140" s="13"/>
      <c r="AB140" s="14" t="str">
        <f>IF(AA140=[1]Controles!$D$5,[1]Controles!$E$5,IF(AA140=[1]Controles!$D$6,[1]Controles!$E$6,IF(AA140=[1]Controles!$D$7,[1]Controles!$E$7," ")))</f>
        <v xml:space="preserve"> </v>
      </c>
      <c r="AC140" s="13"/>
      <c r="AD140" s="15" t="str">
        <f>IF(AC140=[1]Controles!$D$8,[1]Controles!$E$8,IF(AC140=[1]Controles!$D$9,[1]Controles!$E$9," "))</f>
        <v xml:space="preserve"> </v>
      </c>
      <c r="AE140" s="15" t="str">
        <f t="shared" si="39"/>
        <v/>
      </c>
      <c r="AF140" s="13"/>
      <c r="AG140" s="13"/>
      <c r="AH140" s="13"/>
      <c r="AI140" s="16" t="str">
        <f>+IF(AA140=[1]Controles!$D$5,[1]Controles!$N$5,IF(AA140=[1]Controles!$D$6,[1]Controles!$N$6,IF(AA140=[1]Controles!$D$7,[1]Controles!$N$7," ")))</f>
        <v xml:space="preserve"> </v>
      </c>
      <c r="AJ140" s="17" t="str">
        <f>IFERROR(IF(AND(AI139=[1]Controles!$N$5,AI140=[1]Controles!$N$5),(AJ139-(+AJ139*AE140)),IF(AND(AI139=[1]Controles!$N$7,AI140=[1]Controles!$N$5),(AJ138-(+AJ138*AE140)),IF(AI140=[1]Controles!$N$7,AJ139,""))),"")</f>
        <v/>
      </c>
      <c r="AK140" s="17" t="str">
        <f>IFERROR(IF(AND(AI139=[1]Controles!$N$7,AI140=[1]Controles!$N$7),(AK139-(+AK139*AE140)),IF(AND(AI139=[1]Controles!$N$5,AI140=[1]Controles!$N$7),(AK138-(+AK138*AE140)),IF(AI140=[1]Controles!$N$5,AK139,""))),"")</f>
        <v/>
      </c>
      <c r="AL140" s="18" t="str">
        <f t="shared" si="58"/>
        <v/>
      </c>
      <c r="AM140" s="18" t="str">
        <f t="shared" si="58"/>
        <v/>
      </c>
      <c r="AN140" s="19" t="str">
        <f t="shared" si="59"/>
        <v xml:space="preserve"> </v>
      </c>
      <c r="AO140" s="20" t="str">
        <f>IFERROR(VLOOKUP(AN140,'[1]Matriz Calificación'!$C$54:$F$78,2,FALSE),"")</f>
        <v/>
      </c>
      <c r="AP140" s="21" t="str">
        <f>IFERROR(VLOOKUP(AO140,'[1]Matriz Calificación'!$D$54:$I$78,4,FALSE)," ")</f>
        <v xml:space="preserve"> </v>
      </c>
      <c r="AQ140" s="176"/>
      <c r="AR140" s="176"/>
      <c r="AS140" s="174"/>
      <c r="AT140" s="178"/>
      <c r="AU140" s="22"/>
      <c r="AV140" s="23"/>
      <c r="AW140" s="23"/>
      <c r="AX140" s="23"/>
      <c r="AY140" s="22"/>
      <c r="AZ140" s="23"/>
      <c r="BA140" s="24"/>
      <c r="BB140" s="24"/>
      <c r="BC140" s="147"/>
      <c r="BD140" s="148"/>
      <c r="BE140" s="24"/>
      <c r="BF140" s="148"/>
    </row>
    <row r="141" spans="2:58" s="25" customFormat="1" ht="21" customHeight="1">
      <c r="B141" s="165"/>
      <c r="C141" s="167"/>
      <c r="D141" s="153"/>
      <c r="E141" s="147"/>
      <c r="F141" s="151"/>
      <c r="G141" s="153"/>
      <c r="H141" s="148"/>
      <c r="I141" s="171"/>
      <c r="J141" s="186"/>
      <c r="K141" s="10"/>
      <c r="L141" s="180"/>
      <c r="M141" s="180"/>
      <c r="N141" s="180"/>
      <c r="O141" s="187"/>
      <c r="P141" s="174"/>
      <c r="Q141" s="180"/>
      <c r="R141" s="182"/>
      <c r="S141" s="182"/>
      <c r="T141" s="182"/>
      <c r="U141" s="184"/>
      <c r="V141" s="174"/>
      <c r="W141" s="11"/>
      <c r="X141" s="12"/>
      <c r="Y141" s="12"/>
      <c r="Z141" s="12"/>
      <c r="AA141" s="13"/>
      <c r="AB141" s="14" t="str">
        <f>IF(AA141=[1]Controles!$D$5,[1]Controles!$E$5,IF(AA141=[1]Controles!$D$6,[1]Controles!$E$6,IF(AA141=[1]Controles!$D$7,[1]Controles!$E$7," ")))</f>
        <v xml:space="preserve"> </v>
      </c>
      <c r="AC141" s="13"/>
      <c r="AD141" s="15" t="str">
        <f>IF(AC141=[1]Controles!$D$8,[1]Controles!$E$8,IF(AC141=[1]Controles!$D$9,[1]Controles!$E$9," "))</f>
        <v xml:space="preserve"> </v>
      </c>
      <c r="AE141" s="15" t="str">
        <f t="shared" si="39"/>
        <v/>
      </c>
      <c r="AF141" s="13"/>
      <c r="AG141" s="13"/>
      <c r="AH141" s="13"/>
      <c r="AI141" s="16" t="str">
        <f>+IF(AA141=[1]Controles!$D$5,[1]Controles!$N$5,IF(AA141=[1]Controles!$D$6,[1]Controles!$N$6,IF(AA141=[1]Controles!$D$7,[1]Controles!$N$7," ")))</f>
        <v xml:space="preserve"> </v>
      </c>
      <c r="AJ141" s="17" t="str">
        <f>IFERROR(IF(AND(AI140=[1]Controles!$N$5,AI141=[1]Controles!$N$5),(AJ140-(+AJ140*AE141)),IF(AND(AI140=[1]Controles!$N$7,AI141=[1]Controles!$N$5),(AJ139-(+AJ139*AE141)),IF(AI141=[1]Controles!$N$7,AJ140,""))),"")</f>
        <v/>
      </c>
      <c r="AK141" s="17" t="str">
        <f>IFERROR(IF(AND(AI140=[1]Controles!$N$7,AI141=[1]Controles!$N$7),(AK140-(+AK140*AE141)),IF(AND(AI140=[1]Controles!$N$5,AI141=[1]Controles!$N$7),(AK139-(+AK139*AE141)),IF(AI141=[1]Controles!$N$5,AK140,""))),"")</f>
        <v/>
      </c>
      <c r="AL141" s="18" t="str">
        <f t="shared" si="58"/>
        <v/>
      </c>
      <c r="AM141" s="18" t="str">
        <f t="shared" si="58"/>
        <v/>
      </c>
      <c r="AN141" s="19" t="str">
        <f t="shared" si="59"/>
        <v xml:space="preserve"> </v>
      </c>
      <c r="AO141" s="20" t="str">
        <f>IFERROR(VLOOKUP(AN141,'[1]Matriz Calificación'!$C$54:$F$78,2,FALSE),"")</f>
        <v/>
      </c>
      <c r="AP141" s="21" t="str">
        <f>IFERROR(VLOOKUP(AO141,'[1]Matriz Calificación'!$D$54:$I$78,4,FALSE)," ")</f>
        <v xml:space="preserve"> </v>
      </c>
      <c r="AQ141" s="176"/>
      <c r="AR141" s="176"/>
      <c r="AS141" s="174"/>
      <c r="AT141" s="178"/>
      <c r="AU141" s="22"/>
      <c r="AV141" s="23"/>
      <c r="AW141" s="23"/>
      <c r="AX141" s="23"/>
      <c r="AY141" s="22"/>
      <c r="AZ141" s="23"/>
      <c r="BA141" s="24"/>
      <c r="BB141" s="24"/>
      <c r="BC141" s="147"/>
      <c r="BD141" s="148"/>
      <c r="BE141" s="24"/>
      <c r="BF141" s="148"/>
    </row>
    <row r="142" spans="2:58" s="25" customFormat="1" ht="21" customHeight="1">
      <c r="B142" s="165"/>
      <c r="C142" s="167"/>
      <c r="D142" s="153"/>
      <c r="E142" s="147"/>
      <c r="F142" s="151"/>
      <c r="G142" s="153"/>
      <c r="H142" s="148"/>
      <c r="I142" s="171"/>
      <c r="J142" s="186"/>
      <c r="K142" s="10"/>
      <c r="L142" s="180"/>
      <c r="M142" s="180"/>
      <c r="N142" s="180"/>
      <c r="O142" s="187"/>
      <c r="P142" s="174"/>
      <c r="Q142" s="180"/>
      <c r="R142" s="182"/>
      <c r="S142" s="182"/>
      <c r="T142" s="182"/>
      <c r="U142" s="184"/>
      <c r="V142" s="174"/>
      <c r="W142" s="11"/>
      <c r="X142" s="12"/>
      <c r="Y142" s="12"/>
      <c r="Z142" s="12"/>
      <c r="AA142" s="13"/>
      <c r="AB142" s="14" t="str">
        <f>IF(AA142=[1]Controles!$D$5,[1]Controles!$E$5,IF(AA142=[1]Controles!$D$6,[1]Controles!$E$6,IF(AA142=[1]Controles!$D$7,[1]Controles!$E$7," ")))</f>
        <v xml:space="preserve"> </v>
      </c>
      <c r="AC142" s="13"/>
      <c r="AD142" s="15" t="str">
        <f>IF(AC142=[1]Controles!$D$8,[1]Controles!$E$8,IF(AC142=[1]Controles!$D$9,[1]Controles!$E$9," "))</f>
        <v xml:space="preserve"> </v>
      </c>
      <c r="AE142" s="15" t="str">
        <f t="shared" si="39"/>
        <v/>
      </c>
      <c r="AF142" s="13"/>
      <c r="AG142" s="13"/>
      <c r="AH142" s="13"/>
      <c r="AI142" s="16" t="str">
        <f>+IF(AA142=[1]Controles!$D$5,[1]Controles!$N$5,IF(AA142=[1]Controles!$D$6,[1]Controles!$N$6,IF(AA142=[1]Controles!$D$7,[1]Controles!$N$7," ")))</f>
        <v xml:space="preserve"> </v>
      </c>
      <c r="AJ142" s="17" t="str">
        <f>IFERROR(IF(AND(AI141=[1]Controles!$N$5,AI142=[1]Controles!$N$5),(AJ141-(+AJ141*AE142)),IF(AND(AI141=[1]Controles!$N$7,AI142=[1]Controles!$N$5),(AJ140-(+AJ140*AE142)),IF(AI142=[1]Controles!$N$7,AJ141,""))),"")</f>
        <v/>
      </c>
      <c r="AK142" s="17" t="str">
        <f>IFERROR(IF(AND(AI141=[1]Controles!$N$7,AI142=[1]Controles!$N$7),(AK141-(+AK141*AE142)),IF(AND(AI141=[1]Controles!$N$5,AI142=[1]Controles!$N$7),(AK140-(+AK140*AE142)),IF(AI142=[1]Controles!$N$5,AK141,""))),"")</f>
        <v/>
      </c>
      <c r="AL142" s="18" t="str">
        <f t="shared" si="58"/>
        <v/>
      </c>
      <c r="AM142" s="18" t="str">
        <f t="shared" si="58"/>
        <v/>
      </c>
      <c r="AN142" s="19" t="str">
        <f t="shared" si="59"/>
        <v xml:space="preserve"> </v>
      </c>
      <c r="AO142" s="20" t="str">
        <f>IFERROR(VLOOKUP(AN142,'[1]Matriz Calificación'!$C$54:$F$78,2,FALSE),"")</f>
        <v/>
      </c>
      <c r="AP142" s="21" t="str">
        <f>IFERROR(VLOOKUP(AO142,'[1]Matriz Calificación'!$D$54:$I$78,4,FALSE)," ")</f>
        <v xml:space="preserve"> </v>
      </c>
      <c r="AQ142" s="176"/>
      <c r="AR142" s="176"/>
      <c r="AS142" s="174"/>
      <c r="AT142" s="178"/>
      <c r="AU142" s="22"/>
      <c r="AV142" s="23"/>
      <c r="AW142" s="23"/>
      <c r="AX142" s="23"/>
      <c r="AY142" s="22"/>
      <c r="AZ142" s="23"/>
      <c r="BA142" s="24"/>
      <c r="BB142" s="24"/>
      <c r="BC142" s="147"/>
      <c r="BD142" s="148"/>
      <c r="BE142" s="24"/>
      <c r="BF142" s="148"/>
    </row>
    <row r="143" spans="2:58" s="25" customFormat="1" ht="21" customHeight="1">
      <c r="B143" s="165"/>
      <c r="C143" s="167"/>
      <c r="D143" s="153"/>
      <c r="E143" s="147"/>
      <c r="F143" s="151"/>
      <c r="G143" s="153"/>
      <c r="H143" s="148"/>
      <c r="I143" s="171"/>
      <c r="J143" s="186"/>
      <c r="K143" s="10"/>
      <c r="L143" s="180"/>
      <c r="M143" s="180"/>
      <c r="N143" s="180"/>
      <c r="O143" s="187"/>
      <c r="P143" s="174"/>
      <c r="Q143" s="180"/>
      <c r="R143" s="182"/>
      <c r="S143" s="182"/>
      <c r="T143" s="182"/>
      <c r="U143" s="184"/>
      <c r="V143" s="174"/>
      <c r="W143" s="11"/>
      <c r="X143" s="12"/>
      <c r="Y143" s="12"/>
      <c r="Z143" s="12"/>
      <c r="AA143" s="13"/>
      <c r="AB143" s="14" t="str">
        <f>IF(AA143=[1]Controles!$D$5,[1]Controles!$E$5,IF(AA143=[1]Controles!$D$6,[1]Controles!$E$6,IF(AA143=[1]Controles!$D$7,[1]Controles!$E$7," ")))</f>
        <v xml:space="preserve"> </v>
      </c>
      <c r="AC143" s="13"/>
      <c r="AD143" s="15" t="str">
        <f>IF(AC143=[1]Controles!$D$8,[1]Controles!$E$8,IF(AC143=[1]Controles!$D$9,[1]Controles!$E$9," "))</f>
        <v xml:space="preserve"> </v>
      </c>
      <c r="AE143" s="15" t="str">
        <f t="shared" si="39"/>
        <v/>
      </c>
      <c r="AF143" s="13"/>
      <c r="AG143" s="13"/>
      <c r="AH143" s="13"/>
      <c r="AI143" s="16" t="str">
        <f>+IF(AA143=[1]Controles!$D$5,[1]Controles!$N$5,IF(AA143=[1]Controles!$D$6,[1]Controles!$N$6,IF(AA143=[1]Controles!$D$7,[1]Controles!$N$7," ")))</f>
        <v xml:space="preserve"> </v>
      </c>
      <c r="AJ143" s="17" t="str">
        <f>IFERROR(IF(AND(AI142=[1]Controles!$N$5,AI143=[1]Controles!$N$5),(AJ142-(+AJ142*AE143)),IF(AND(AI142=[1]Controles!$N$7,AI143=[1]Controles!$N$5),(AJ141-(+AJ141*AE143)),IF(AI143=[1]Controles!$N$7,AJ142,""))),"")</f>
        <v/>
      </c>
      <c r="AK143" s="17" t="str">
        <f>IFERROR(IF(AND(AI142=[1]Controles!$N$7,AI143=[1]Controles!$N$7),(AK142-(+AK142*AE143)),IF(AND(AI142=[1]Controles!$N$5,AI143=[1]Controles!$N$7),(AK141-(+AK141*AE143)),IF(AI143=[1]Controles!$N$5,AK142,""))),"")</f>
        <v/>
      </c>
      <c r="AL143" s="18" t="str">
        <f t="shared" si="58"/>
        <v/>
      </c>
      <c r="AM143" s="18" t="str">
        <f t="shared" si="58"/>
        <v/>
      </c>
      <c r="AN143" s="19" t="str">
        <f t="shared" si="59"/>
        <v xml:space="preserve"> </v>
      </c>
      <c r="AO143" s="20" t="str">
        <f>IFERROR(VLOOKUP(AN143,'[1]Matriz Calificación'!$C$54:$F$78,2,FALSE),"")</f>
        <v/>
      </c>
      <c r="AP143" s="21" t="str">
        <f>IFERROR(VLOOKUP(AO143,'[1]Matriz Calificación'!$D$54:$I$78,4,FALSE)," ")</f>
        <v xml:space="preserve"> </v>
      </c>
      <c r="AQ143" s="176"/>
      <c r="AR143" s="176"/>
      <c r="AS143" s="174"/>
      <c r="AT143" s="178"/>
      <c r="AU143" s="22"/>
      <c r="AV143" s="12"/>
      <c r="AW143" s="26"/>
      <c r="AX143" s="26"/>
      <c r="AY143" s="22"/>
      <c r="AZ143" s="23"/>
      <c r="BA143" s="24"/>
      <c r="BB143" s="24"/>
      <c r="BC143" s="147"/>
      <c r="BD143" s="148"/>
      <c r="BE143" s="24"/>
      <c r="BF143" s="148"/>
    </row>
    <row r="144" spans="2:58" s="25" customFormat="1" ht="21" customHeight="1">
      <c r="B144" s="165"/>
      <c r="C144" s="167"/>
      <c r="D144" s="153"/>
      <c r="E144" s="147"/>
      <c r="F144" s="151"/>
      <c r="G144" s="153"/>
      <c r="H144" s="148"/>
      <c r="I144" s="171"/>
      <c r="J144" s="186"/>
      <c r="K144" s="10"/>
      <c r="L144" s="180"/>
      <c r="M144" s="180"/>
      <c r="N144" s="180"/>
      <c r="O144" s="187"/>
      <c r="P144" s="174"/>
      <c r="Q144" s="180"/>
      <c r="R144" s="182"/>
      <c r="S144" s="182"/>
      <c r="T144" s="182"/>
      <c r="U144" s="184"/>
      <c r="V144" s="174"/>
      <c r="W144" s="11"/>
      <c r="X144" s="12"/>
      <c r="Y144" s="12"/>
      <c r="Z144" s="12"/>
      <c r="AA144" s="13"/>
      <c r="AB144" s="14" t="str">
        <f>IF(AA144=[1]Controles!$D$5,[1]Controles!$E$5,IF(AA144=[1]Controles!$D$6,[1]Controles!$E$6,IF(AA144=[1]Controles!$D$7,[1]Controles!$E$7," ")))</f>
        <v xml:space="preserve"> </v>
      </c>
      <c r="AC144" s="13"/>
      <c r="AD144" s="15" t="str">
        <f>IF(AC144=[1]Controles!$D$8,[1]Controles!$E$8,IF(AC144=[1]Controles!$D$9,[1]Controles!$E$9," "))</f>
        <v xml:space="preserve"> </v>
      </c>
      <c r="AE144" s="15" t="str">
        <f t="shared" si="39"/>
        <v/>
      </c>
      <c r="AF144" s="13"/>
      <c r="AG144" s="13"/>
      <c r="AH144" s="13"/>
      <c r="AI144" s="16" t="str">
        <f>+IF(AA144=[1]Controles!$D$5,[1]Controles!$N$5,IF(AA144=[1]Controles!$D$6,[1]Controles!$N$6,IF(AA144=[1]Controles!$D$7,[1]Controles!$N$7," ")))</f>
        <v xml:space="preserve"> </v>
      </c>
      <c r="AJ144" s="17" t="str">
        <f>IFERROR(IF(AND(AI143=[1]Controles!$N$5,AI144=[1]Controles!$N$5),(AJ143-(+AJ143*AE144)),IF(AND(AI143=[1]Controles!$N$7,AI144=[1]Controles!$N$5),(AJ142-(+AJ142*AE144)),IF(AI144=[1]Controles!$N$7,AJ143,""))),"")</f>
        <v/>
      </c>
      <c r="AK144" s="17" t="str">
        <f>IFERROR(IF(AND(AI143=[1]Controles!$N$7,AI144=[1]Controles!$N$7),(AK143-(+AK143*AE144)),IF(AND(AI143=[1]Controles!$N$5,AI144=[1]Controles!$N$7),(AK142-(+AK142*AE144)),IF(AI144=[1]Controles!$N$5,AK143,""))),"")</f>
        <v/>
      </c>
      <c r="AL144" s="18" t="str">
        <f t="shared" si="58"/>
        <v/>
      </c>
      <c r="AM144" s="18" t="str">
        <f t="shared" si="58"/>
        <v/>
      </c>
      <c r="AN144" s="19" t="str">
        <f t="shared" si="59"/>
        <v xml:space="preserve"> </v>
      </c>
      <c r="AO144" s="20" t="str">
        <f>IFERROR(VLOOKUP(AN144,'[1]Matriz Calificación'!$C$54:$F$78,2,FALSE),"")</f>
        <v/>
      </c>
      <c r="AP144" s="21" t="str">
        <f>IFERROR(VLOOKUP(AO144,'[1]Matriz Calificación'!$D$54:$I$78,4,FALSE)," ")</f>
        <v xml:space="preserve"> </v>
      </c>
      <c r="AQ144" s="176"/>
      <c r="AR144" s="176"/>
      <c r="AS144" s="174"/>
      <c r="AT144" s="178"/>
      <c r="AU144" s="22"/>
      <c r="AV144" s="12"/>
      <c r="AW144" s="26"/>
      <c r="AX144" s="26"/>
      <c r="AY144" s="22"/>
      <c r="AZ144" s="23"/>
      <c r="BA144" s="24"/>
      <c r="BB144" s="24"/>
      <c r="BC144" s="147"/>
      <c r="BD144" s="148"/>
      <c r="BE144" s="24"/>
      <c r="BF144" s="148"/>
    </row>
    <row r="145" spans="2:58" s="25" customFormat="1" ht="21" customHeight="1">
      <c r="B145" s="152"/>
      <c r="C145" s="168"/>
      <c r="D145" s="153"/>
      <c r="E145" s="147"/>
      <c r="F145" s="151"/>
      <c r="G145" s="153"/>
      <c r="H145" s="148"/>
      <c r="I145" s="172"/>
      <c r="J145" s="186"/>
      <c r="K145" s="10"/>
      <c r="L145" s="180"/>
      <c r="M145" s="180"/>
      <c r="N145" s="180"/>
      <c r="O145" s="188"/>
      <c r="P145" s="174"/>
      <c r="Q145" s="180"/>
      <c r="R145" s="182"/>
      <c r="S145" s="182"/>
      <c r="T145" s="182"/>
      <c r="U145" s="184"/>
      <c r="V145" s="174"/>
      <c r="W145" s="11"/>
      <c r="X145" s="12"/>
      <c r="Y145" s="12"/>
      <c r="Z145" s="12"/>
      <c r="AA145" s="13"/>
      <c r="AB145" s="14" t="str">
        <f>IF(AA145=[1]Controles!$D$5,[1]Controles!$E$5,IF(AA145=[1]Controles!$D$6,[1]Controles!$E$6,IF(AA145=[1]Controles!$D$7,[1]Controles!$E$7," ")))</f>
        <v xml:space="preserve"> </v>
      </c>
      <c r="AC145" s="13"/>
      <c r="AD145" s="15" t="str">
        <f>IF(AC145=[1]Controles!$D$8,[1]Controles!$E$8,IF(AC145=[1]Controles!$D$9,[1]Controles!$E$9," "))</f>
        <v xml:space="preserve"> </v>
      </c>
      <c r="AE145" s="15" t="str">
        <f t="shared" si="39"/>
        <v/>
      </c>
      <c r="AF145" s="13"/>
      <c r="AG145" s="13"/>
      <c r="AH145" s="13"/>
      <c r="AI145" s="16" t="str">
        <f>+IF(AA145=[1]Controles!$D$5,[1]Controles!$N$5,IF(AA145=[1]Controles!$D$6,[1]Controles!$N$6,IF(AA145=[1]Controles!$D$7,[1]Controles!$N$7," ")))</f>
        <v xml:space="preserve"> </v>
      </c>
      <c r="AJ145" s="17" t="str">
        <f>IFERROR(IF(AND(AI144=[1]Controles!$N$5,AI145=[1]Controles!$N$5),(AJ144-(+AJ144*AE145)),IF(AND(AI144=[1]Controles!$N$7,AI145=[1]Controles!$N$5),(AJ143-(+AJ143*AE145)),IF(AI145=[1]Controles!$N$7,AJ144,""))),"")</f>
        <v/>
      </c>
      <c r="AK145" s="17" t="str">
        <f>IFERROR(IF(AND(AI144=[1]Controles!$N$7,AI145=[1]Controles!$N$7),(AK144-(+AK144*AE145)),IF(AND(AI144=[1]Controles!$N$5,AI145=[1]Controles!$N$7),(AK143-(+AK143*AE145)),IF(AI145=[1]Controles!$N$5,AK144,""))),"")</f>
        <v/>
      </c>
      <c r="AL145" s="18" t="str">
        <f t="shared" si="58"/>
        <v/>
      </c>
      <c r="AM145" s="18" t="str">
        <f t="shared" si="58"/>
        <v/>
      </c>
      <c r="AN145" s="19" t="str">
        <f t="shared" si="59"/>
        <v xml:space="preserve"> </v>
      </c>
      <c r="AO145" s="20" t="str">
        <f>IFERROR(VLOOKUP(AN145,'[1]Matriz Calificación'!$C$54:$F$78,2,FALSE),"")</f>
        <v/>
      </c>
      <c r="AP145" s="21" t="str">
        <f>IFERROR(VLOOKUP(AO145,'[1]Matriz Calificación'!$D$54:$I$78,4,FALSE)," ")</f>
        <v xml:space="preserve"> </v>
      </c>
      <c r="AQ145" s="175"/>
      <c r="AR145" s="175"/>
      <c r="AS145" s="174"/>
      <c r="AT145" s="178"/>
      <c r="AU145" s="22"/>
      <c r="AV145" s="12"/>
      <c r="AW145" s="30"/>
      <c r="AX145" s="30"/>
      <c r="AY145" s="22"/>
      <c r="AZ145" s="23"/>
      <c r="BA145" s="24"/>
      <c r="BB145" s="24"/>
      <c r="BC145" s="147"/>
      <c r="BD145" s="148"/>
      <c r="BE145" s="24"/>
      <c r="BF145" s="148"/>
    </row>
    <row r="146" spans="2:58" s="25" customFormat="1" ht="21" customHeight="1">
      <c r="B146" s="164"/>
      <c r="C146" s="166" t="str">
        <f>+IFERROR(VLOOKUP(B146,[1]INF!$A$2:$B$82,2,FALSE)," ")</f>
        <v xml:space="preserve"> </v>
      </c>
      <c r="D146" s="153"/>
      <c r="E146" s="147"/>
      <c r="F146" s="169"/>
      <c r="G146" s="153"/>
      <c r="H146" s="148"/>
      <c r="I146" s="170"/>
      <c r="J146" s="186" t="str">
        <f t="shared" ref="J146" si="60">IF(G146&lt;&gt;"",CONCATENATE("Posibilidad de ",G146," por"," ",H146," debido a"," ",I146),"")</f>
        <v/>
      </c>
      <c r="K146" s="10"/>
      <c r="L146" s="180"/>
      <c r="M146" s="180"/>
      <c r="N146" s="180"/>
      <c r="O146" s="187"/>
      <c r="P146" s="174" t="str">
        <f>IF(O146="","",IF(O146&lt;=2,[1]Probabilidad!$B$8,IF(O146&lt;=11.999,[1]Probabilidad!$B$7,IF(O146&lt;=48,[1]Probabilidad!$B$6,IF(O146&lt;=239.999,[1]Probabilidad!$B$5,IF(O146&gt;=240,[1]Probabilidad!$B$4,""))))))</f>
        <v/>
      </c>
      <c r="Q146" s="180"/>
      <c r="R146" s="182" t="str">
        <f>IFERROR(VLOOKUP(P146,[1]Probabilidad!$B$4:$C$8,2,FALSE),"")</f>
        <v/>
      </c>
      <c r="S146" s="182" t="str">
        <f>IFERROR(VLOOKUP(Q146,[1]Impacto!$B$4:$C$16,2,FALSE),"")</f>
        <v/>
      </c>
      <c r="T146" s="182" t="str">
        <f t="shared" ref="T146" si="61">IFERROR(VALUE((R146&amp;""&amp;S146))," ")</f>
        <v xml:space="preserve"> </v>
      </c>
      <c r="U146" s="184" t="str">
        <f>IFERROR(VLOOKUP(T146,'[1]Matriz Calificación'!$C$54:$D$78,2,FALSE)," ")</f>
        <v xml:space="preserve"> </v>
      </c>
      <c r="V146" s="174" t="str">
        <f>IFERROR(VLOOKUP(T146,'[1]Matriz Calificación'!$C$54:$F$78,3,FALSE)," ")</f>
        <v xml:space="preserve"> </v>
      </c>
      <c r="W146" s="11"/>
      <c r="X146" s="12"/>
      <c r="Y146" s="12"/>
      <c r="Z146" s="12"/>
      <c r="AA146" s="13"/>
      <c r="AB146" s="14" t="str">
        <f>IF(AA146=[1]Controles!$D$5,[1]Controles!$E$5,IF(AA146=[1]Controles!$D$6,[1]Controles!$E$6,IF(AA146=[1]Controles!$D$7,[1]Controles!$E$7," ")))</f>
        <v xml:space="preserve"> </v>
      </c>
      <c r="AC146" s="13"/>
      <c r="AD146" s="15" t="str">
        <f>IF(AC146=[1]Controles!$D$8,[1]Controles!$E$8,IF(AC146=[1]Controles!$D$9,[1]Controles!$E$9," "))</f>
        <v xml:space="preserve"> </v>
      </c>
      <c r="AE146" s="15" t="str">
        <f t="shared" si="39"/>
        <v/>
      </c>
      <c r="AF146" s="13"/>
      <c r="AG146" s="13"/>
      <c r="AH146" s="13"/>
      <c r="AI146" s="16" t="str">
        <f>+IF(AA146=[1]Controles!$D$5,[1]Controles!$N$5,IF(AA146=[1]Controles!$D$6,[1]Controles!$N$6,IF(AA146=[1]Controles!$D$7,[1]Controles!$N$7," ")))</f>
        <v xml:space="preserve"> </v>
      </c>
      <c r="AJ146" s="17" t="str">
        <f>IFERROR(IF(AI146=[1]Controles!$N$5,(($R$146-($R$146*AE146))),IF(AI146=[1]Controles!$N$7,$R$146,""))," ")</f>
        <v/>
      </c>
      <c r="AK146" s="17" t="str">
        <f>IFERROR(IF(AI146=[1]Controles!$N$7,(($S$146-($S$146*AE146))),IF(AI146=[1]Controles!$N$5,$S$146,""))," ")</f>
        <v/>
      </c>
      <c r="AL146" s="18" t="str">
        <f>IFERROR(IF(AJ146="","",IF(AJ146&lt;=20,"20",IF(AJ146&lt;=40,"40",IF(AJ146&lt;=60,"60",IF(AJ146&lt;=80,"80","100"))))),"")</f>
        <v/>
      </c>
      <c r="AM146" s="18" t="str">
        <f>IFERROR(IF(AK146="","",IF(AK146&lt;=20,"20",IF(AK146&lt;=40,"40",IF(AK146&lt;=60,"60",IF(AK146&lt;=80,"80","100"))))),"")</f>
        <v/>
      </c>
      <c r="AN146" s="19" t="str">
        <f>IFERROR(VALUE((AL146&amp;""&amp;AM146))," ")</f>
        <v xml:space="preserve"> </v>
      </c>
      <c r="AO146" s="20" t="str">
        <f>IFERROR(VLOOKUP(AN146,'[1]Matriz Calificación'!$C$54:$F$78,2,FALSE),"")</f>
        <v/>
      </c>
      <c r="AP146" s="21" t="str">
        <f>IFERROR(VLOOKUP(AO146,'[1]Matriz Calificación'!$D$54:$I$78,4,FALSE)," ")</f>
        <v xml:space="preserve"> </v>
      </c>
      <c r="AQ146" s="189" t="e" cm="1" vm="1">
        <f t="array" aca="1" ref="AQ146" ca="1">INDEX(AN146:AN154,COUNT(AN146:AN154))</f>
        <v>#VALUE!</v>
      </c>
      <c r="AR146" s="189" t="str">
        <f ca="1">IFERROR(VLOOKUP(AQ146,'[1]Matriz Calificación'!$C$54:$F$78,2,FALSE),"")</f>
        <v/>
      </c>
      <c r="AS146" s="174" t="str">
        <f ca="1">IFERROR(VLOOKUP(AR146,'[1]Matriz Calificación'!$D$54:$I$78,4,FALSE)," ")</f>
        <v xml:space="preserve"> </v>
      </c>
      <c r="AT146" s="178" t="str">
        <f ca="1">IFERROR(VLOOKUP(AR146,'[1]Matriz Calificación'!$D$54:$I$78,5,FALSE)," ")</f>
        <v xml:space="preserve"> </v>
      </c>
      <c r="AU146" s="22"/>
      <c r="AV146" s="23"/>
      <c r="AW146" s="23"/>
      <c r="AX146" s="23"/>
      <c r="AY146" s="22"/>
      <c r="AZ146" s="23"/>
      <c r="BA146" s="24"/>
      <c r="BB146" s="24"/>
      <c r="BC146" s="147"/>
      <c r="BD146" s="148"/>
      <c r="BE146" s="24"/>
      <c r="BF146" s="148"/>
    </row>
    <row r="147" spans="2:58" s="25" customFormat="1" ht="21" customHeight="1">
      <c r="B147" s="165"/>
      <c r="C147" s="167"/>
      <c r="D147" s="153"/>
      <c r="E147" s="147"/>
      <c r="F147" s="151"/>
      <c r="G147" s="153"/>
      <c r="H147" s="148"/>
      <c r="I147" s="171"/>
      <c r="J147" s="186"/>
      <c r="K147" s="10"/>
      <c r="L147" s="180"/>
      <c r="M147" s="180"/>
      <c r="N147" s="180"/>
      <c r="O147" s="187"/>
      <c r="P147" s="174"/>
      <c r="Q147" s="180"/>
      <c r="R147" s="182"/>
      <c r="S147" s="182"/>
      <c r="T147" s="182"/>
      <c r="U147" s="184"/>
      <c r="V147" s="174"/>
      <c r="W147" s="11"/>
      <c r="X147" s="12"/>
      <c r="Y147" s="12"/>
      <c r="Z147" s="12"/>
      <c r="AA147" s="13"/>
      <c r="AB147" s="14" t="str">
        <f>IF(AA147=[1]Controles!$D$5,[1]Controles!$E$5,IF(AA147=[1]Controles!$D$6,[1]Controles!$E$6,IF(AA147=[1]Controles!$D$7,[1]Controles!$E$7," ")))</f>
        <v xml:space="preserve"> </v>
      </c>
      <c r="AC147" s="13"/>
      <c r="AD147" s="15" t="str">
        <f>IF(AC147=[1]Controles!$D$8,[1]Controles!$E$8,IF(AC147=[1]Controles!$D$9,[1]Controles!$E$9," "))</f>
        <v xml:space="preserve"> </v>
      </c>
      <c r="AE147" s="15" t="str">
        <f t="shared" si="39"/>
        <v/>
      </c>
      <c r="AF147" s="13"/>
      <c r="AG147" s="13"/>
      <c r="AH147" s="13"/>
      <c r="AI147" s="16" t="str">
        <f>+IF(AA147=[1]Controles!$D$5,[1]Controles!$N$5,IF(AA147=[1]Controles!$D$6,[1]Controles!$N$6,IF(AA147=[1]Controles!$D$7,[1]Controles!$N$7," ")))</f>
        <v xml:space="preserve"> </v>
      </c>
      <c r="AJ147" s="17" t="str">
        <f>IFERROR(IF(AND(AI146=[1]Controles!$N$5,AI147=[1]Controles!$N$5),(AJ146-(+AJ146*AE147)),IF(AI147=[1]Controles!$N$5,(R146-(+R146*AE147)),IF(AI147=[1]Controles!$N$7,AJ146,""))),"")</f>
        <v/>
      </c>
      <c r="AK147" s="17" t="str">
        <f>IFERROR(IF(AND(AI146=[1]Controles!$N$7,AI147=[1]Controles!$N$7),(AK146-(+AK146*AE147)),IF(AI147=[1]Controles!$N$7,($S$146-(+$S$146*AE147)),IF(AI147=[1]Controles!$N$5,AK146,""))),"")</f>
        <v/>
      </c>
      <c r="AL147" s="18" t="str">
        <f t="shared" ref="AL147:AM154" si="62">IFERROR(IF(AJ147="","",IF(AJ147&lt;=20,"20",IF(AJ147&lt;=40,"40",IF(AJ147&lt;=60,"60",IF(AJ147&lt;=80,"80","100"))))),"")</f>
        <v/>
      </c>
      <c r="AM147" s="18" t="str">
        <f t="shared" si="62"/>
        <v/>
      </c>
      <c r="AN147" s="19" t="str">
        <f t="shared" ref="AN147:AN154" si="63">IFERROR(VALUE((AL147&amp;""&amp;AM147))," ")</f>
        <v xml:space="preserve"> </v>
      </c>
      <c r="AO147" s="20" t="str">
        <f>IFERROR(VLOOKUP(AN147,'[1]Matriz Calificación'!$C$54:$F$78,2,FALSE),"")</f>
        <v/>
      </c>
      <c r="AP147" s="21" t="str">
        <f>IFERROR(VLOOKUP(AO147,'[1]Matriz Calificación'!$D$54:$I$78,4,FALSE)," ")</f>
        <v xml:space="preserve"> </v>
      </c>
      <c r="AQ147" s="176"/>
      <c r="AR147" s="176"/>
      <c r="AS147" s="174"/>
      <c r="AT147" s="178"/>
      <c r="AU147" s="22"/>
      <c r="AV147" s="23"/>
      <c r="AW147" s="23"/>
      <c r="AX147" s="23"/>
      <c r="AY147" s="22"/>
      <c r="AZ147" s="23"/>
      <c r="BA147" s="24"/>
      <c r="BB147" s="24"/>
      <c r="BC147" s="147"/>
      <c r="BD147" s="148"/>
      <c r="BE147" s="24"/>
      <c r="BF147" s="148"/>
    </row>
    <row r="148" spans="2:58" s="25" customFormat="1" ht="21" customHeight="1">
      <c r="B148" s="165"/>
      <c r="C148" s="167"/>
      <c r="D148" s="153"/>
      <c r="E148" s="147"/>
      <c r="F148" s="151"/>
      <c r="G148" s="153"/>
      <c r="H148" s="148"/>
      <c r="I148" s="171"/>
      <c r="J148" s="186"/>
      <c r="K148" s="10"/>
      <c r="L148" s="180"/>
      <c r="M148" s="180"/>
      <c r="N148" s="180"/>
      <c r="O148" s="187"/>
      <c r="P148" s="174"/>
      <c r="Q148" s="180"/>
      <c r="R148" s="182"/>
      <c r="S148" s="182"/>
      <c r="T148" s="182"/>
      <c r="U148" s="184"/>
      <c r="V148" s="174"/>
      <c r="W148" s="11"/>
      <c r="X148" s="12"/>
      <c r="Y148" s="12"/>
      <c r="Z148" s="12"/>
      <c r="AA148" s="13"/>
      <c r="AB148" s="14" t="str">
        <f>IF(AA148=[1]Controles!$D$5,[1]Controles!$E$5,IF(AA148=[1]Controles!$D$6,[1]Controles!$E$6,IF(AA148=[1]Controles!$D$7,[1]Controles!$E$7," ")))</f>
        <v xml:space="preserve"> </v>
      </c>
      <c r="AC148" s="13"/>
      <c r="AD148" s="15" t="str">
        <f>IF(AC148=[1]Controles!$D$8,[1]Controles!$E$8,IF(AC148=[1]Controles!$D$9,[1]Controles!$E$9," "))</f>
        <v xml:space="preserve"> </v>
      </c>
      <c r="AE148" s="15" t="str">
        <f t="shared" si="39"/>
        <v/>
      </c>
      <c r="AF148" s="13"/>
      <c r="AG148" s="13"/>
      <c r="AH148" s="13"/>
      <c r="AI148" s="16" t="str">
        <f>+IF(AA148=[1]Controles!$D$5,[1]Controles!$N$5,IF(AA148=[1]Controles!$D$6,[1]Controles!$N$6,IF(AA148=[1]Controles!$D$7,[1]Controles!$N$7," ")))</f>
        <v xml:space="preserve"> </v>
      </c>
      <c r="AJ148" s="17" t="str">
        <f>IFERROR(IF(AND(AI147=[1]Controles!$N$5,AI148=[1]Controles!$N$5),(AJ147-(+AJ147*AE148)),IF(AND(AI147=[1]Controles!$N$7,AI148=[1]Controles!$N$5),(AJ146-(+AJ146*AE148)),IF(AI148=[1]Controles!$N$7,AJ147,""))),"")</f>
        <v/>
      </c>
      <c r="AK148" s="17" t="str">
        <f>IFERROR(IF(AND(AI147=[1]Controles!$N$7,AI148=[1]Controles!$N$7),(AK147-(+AK147*AE148)),IF(AND(AI147=[1]Controles!$N$5,AI148=[1]Controles!$N$7),(AK146-(+AK146*AE148)),IF(AI148=[1]Controles!$N$5,AK147,""))),"")</f>
        <v/>
      </c>
      <c r="AL148" s="18" t="str">
        <f t="shared" si="62"/>
        <v/>
      </c>
      <c r="AM148" s="18" t="str">
        <f t="shared" si="62"/>
        <v/>
      </c>
      <c r="AN148" s="19" t="str">
        <f t="shared" si="63"/>
        <v xml:space="preserve"> </v>
      </c>
      <c r="AO148" s="20" t="str">
        <f>IFERROR(VLOOKUP(AN148,'[1]Matriz Calificación'!$C$54:$F$78,2,FALSE),"")</f>
        <v/>
      </c>
      <c r="AP148" s="21" t="str">
        <f>IFERROR(VLOOKUP(AO148,'[1]Matriz Calificación'!$D$54:$I$78,4,FALSE)," ")</f>
        <v xml:space="preserve"> </v>
      </c>
      <c r="AQ148" s="176"/>
      <c r="AR148" s="176"/>
      <c r="AS148" s="174"/>
      <c r="AT148" s="178"/>
      <c r="AU148" s="22"/>
      <c r="AV148" s="23"/>
      <c r="AW148" s="23"/>
      <c r="AX148" s="23"/>
      <c r="AY148" s="22"/>
      <c r="AZ148" s="23"/>
      <c r="BA148" s="24"/>
      <c r="BB148" s="24"/>
      <c r="BC148" s="147"/>
      <c r="BD148" s="148"/>
      <c r="BE148" s="24"/>
      <c r="BF148" s="148"/>
    </row>
    <row r="149" spans="2:58" s="25" customFormat="1" ht="21" customHeight="1">
      <c r="B149" s="165"/>
      <c r="C149" s="167"/>
      <c r="D149" s="153"/>
      <c r="E149" s="147"/>
      <c r="F149" s="151"/>
      <c r="G149" s="153"/>
      <c r="H149" s="148"/>
      <c r="I149" s="171"/>
      <c r="J149" s="186"/>
      <c r="K149" s="10"/>
      <c r="L149" s="180"/>
      <c r="M149" s="180"/>
      <c r="N149" s="180"/>
      <c r="O149" s="187"/>
      <c r="P149" s="174"/>
      <c r="Q149" s="180"/>
      <c r="R149" s="182"/>
      <c r="S149" s="182"/>
      <c r="T149" s="182"/>
      <c r="U149" s="184"/>
      <c r="V149" s="174"/>
      <c r="W149" s="11"/>
      <c r="X149" s="12"/>
      <c r="Y149" s="12"/>
      <c r="Z149" s="12"/>
      <c r="AA149" s="13"/>
      <c r="AB149" s="14" t="str">
        <f>IF(AA149=[1]Controles!$D$5,[1]Controles!$E$5,IF(AA149=[1]Controles!$D$6,[1]Controles!$E$6,IF(AA149=[1]Controles!$D$7,[1]Controles!$E$7," ")))</f>
        <v xml:space="preserve"> </v>
      </c>
      <c r="AC149" s="13"/>
      <c r="AD149" s="15" t="str">
        <f>IF(AC149=[1]Controles!$D$8,[1]Controles!$E$8,IF(AC149=[1]Controles!$D$9,[1]Controles!$E$9," "))</f>
        <v xml:space="preserve"> </v>
      </c>
      <c r="AE149" s="15" t="str">
        <f t="shared" si="39"/>
        <v/>
      </c>
      <c r="AF149" s="13"/>
      <c r="AG149" s="13"/>
      <c r="AH149" s="13"/>
      <c r="AI149" s="16" t="str">
        <f>+IF(AA149=[1]Controles!$D$5,[1]Controles!$N$5,IF(AA149=[1]Controles!$D$6,[1]Controles!$N$6,IF(AA149=[1]Controles!$D$7,[1]Controles!$N$7," ")))</f>
        <v xml:space="preserve"> </v>
      </c>
      <c r="AJ149" s="17" t="str">
        <f>IFERROR(IF(AND(AI148=[1]Controles!$N$5,AI149=[1]Controles!$N$5),(AJ148-(+AJ148*AE149)),IF(AND(AI148=[1]Controles!$N$7,AI149=[1]Controles!$N$5),(AJ147-(+AJ147*AE149)),IF(AI149=[1]Controles!$N$7,AJ148,""))),"")</f>
        <v/>
      </c>
      <c r="AK149" s="17" t="str">
        <f>IFERROR(IF(AND(AI148=[1]Controles!$N$7,AI149=[1]Controles!$N$7),(AK148-(+AK148*AE149)),IF(AND(AI148=[1]Controles!$N$5,AI149=[1]Controles!$N$7),(AK147-(+AK147*AE149)),IF(AI149=[1]Controles!$N$5,AK148,""))),"")</f>
        <v/>
      </c>
      <c r="AL149" s="18" t="str">
        <f t="shared" si="62"/>
        <v/>
      </c>
      <c r="AM149" s="18" t="str">
        <f t="shared" si="62"/>
        <v/>
      </c>
      <c r="AN149" s="19" t="str">
        <f t="shared" si="63"/>
        <v xml:space="preserve"> </v>
      </c>
      <c r="AO149" s="20" t="str">
        <f>IFERROR(VLOOKUP(AN149,'[1]Matriz Calificación'!$C$54:$F$78,2,FALSE),"")</f>
        <v/>
      </c>
      <c r="AP149" s="21" t="str">
        <f>IFERROR(VLOOKUP(AO149,'[1]Matriz Calificación'!$D$54:$I$78,4,FALSE)," ")</f>
        <v xml:space="preserve"> </v>
      </c>
      <c r="AQ149" s="176"/>
      <c r="AR149" s="176"/>
      <c r="AS149" s="174"/>
      <c r="AT149" s="178"/>
      <c r="AU149" s="22"/>
      <c r="AV149" s="23"/>
      <c r="AW149" s="23"/>
      <c r="AX149" s="23"/>
      <c r="AY149" s="22"/>
      <c r="AZ149" s="23"/>
      <c r="BA149" s="24"/>
      <c r="BB149" s="24"/>
      <c r="BC149" s="147"/>
      <c r="BD149" s="148"/>
      <c r="BE149" s="24"/>
      <c r="BF149" s="148"/>
    </row>
    <row r="150" spans="2:58" s="25" customFormat="1" ht="21" customHeight="1">
      <c r="B150" s="165"/>
      <c r="C150" s="167"/>
      <c r="D150" s="153"/>
      <c r="E150" s="147"/>
      <c r="F150" s="151"/>
      <c r="G150" s="153"/>
      <c r="H150" s="148"/>
      <c r="I150" s="171"/>
      <c r="J150" s="186"/>
      <c r="K150" s="10"/>
      <c r="L150" s="180"/>
      <c r="M150" s="180"/>
      <c r="N150" s="180"/>
      <c r="O150" s="187"/>
      <c r="P150" s="174"/>
      <c r="Q150" s="180"/>
      <c r="R150" s="182"/>
      <c r="S150" s="182"/>
      <c r="T150" s="182"/>
      <c r="U150" s="184"/>
      <c r="V150" s="174"/>
      <c r="W150" s="11"/>
      <c r="X150" s="12"/>
      <c r="Y150" s="12"/>
      <c r="Z150" s="12"/>
      <c r="AA150" s="13"/>
      <c r="AB150" s="14" t="str">
        <f>IF(AA150=[1]Controles!$D$5,[1]Controles!$E$5,IF(AA150=[1]Controles!$D$6,[1]Controles!$E$6,IF(AA150=[1]Controles!$D$7,[1]Controles!$E$7," ")))</f>
        <v xml:space="preserve"> </v>
      </c>
      <c r="AC150" s="13"/>
      <c r="AD150" s="15" t="str">
        <f>IF(AC150=[1]Controles!$D$8,[1]Controles!$E$8,IF(AC150=[1]Controles!$D$9,[1]Controles!$E$9," "))</f>
        <v xml:space="preserve"> </v>
      </c>
      <c r="AE150" s="15" t="str">
        <f t="shared" si="39"/>
        <v/>
      </c>
      <c r="AF150" s="13"/>
      <c r="AG150" s="13"/>
      <c r="AH150" s="13"/>
      <c r="AI150" s="16" t="str">
        <f>+IF(AA150=[1]Controles!$D$5,[1]Controles!$N$5,IF(AA150=[1]Controles!$D$6,[1]Controles!$N$6,IF(AA150=[1]Controles!$D$7,[1]Controles!$N$7," ")))</f>
        <v xml:space="preserve"> </v>
      </c>
      <c r="AJ150" s="17" t="str">
        <f>IFERROR(IF(AND(AI149=[1]Controles!$N$5,AI150=[1]Controles!$N$5),(AJ149-(+AJ149*AE150)),IF(AND(AI149=[1]Controles!$N$7,AI150=[1]Controles!$N$5),(AJ148-(+AJ148*AE150)),IF(AI150=[1]Controles!$N$7,AJ149,""))),"")</f>
        <v/>
      </c>
      <c r="AK150" s="17" t="str">
        <f>IFERROR(IF(AND(AI149=[1]Controles!$N$7,AI150=[1]Controles!$N$7),(AK149-(+AK149*AE150)),IF(AND(AI149=[1]Controles!$N$5,AI150=[1]Controles!$N$7),(AK148-(+AK148*AE150)),IF(AI150=[1]Controles!$N$5,AK149,""))),"")</f>
        <v/>
      </c>
      <c r="AL150" s="18" t="str">
        <f t="shared" si="62"/>
        <v/>
      </c>
      <c r="AM150" s="18" t="str">
        <f t="shared" si="62"/>
        <v/>
      </c>
      <c r="AN150" s="19" t="str">
        <f t="shared" si="63"/>
        <v xml:space="preserve"> </v>
      </c>
      <c r="AO150" s="20" t="str">
        <f>IFERROR(VLOOKUP(AN150,'[1]Matriz Calificación'!$C$54:$F$78,2,FALSE),"")</f>
        <v/>
      </c>
      <c r="AP150" s="21" t="str">
        <f>IFERROR(VLOOKUP(AO150,'[1]Matriz Calificación'!$D$54:$I$78,4,FALSE)," ")</f>
        <v xml:space="preserve"> </v>
      </c>
      <c r="AQ150" s="176"/>
      <c r="AR150" s="176"/>
      <c r="AS150" s="174"/>
      <c r="AT150" s="178"/>
      <c r="AU150" s="22"/>
      <c r="AV150" s="23"/>
      <c r="AW150" s="23"/>
      <c r="AX150" s="23"/>
      <c r="AY150" s="22"/>
      <c r="AZ150" s="23"/>
      <c r="BA150" s="24"/>
      <c r="BB150" s="24"/>
      <c r="BC150" s="147"/>
      <c r="BD150" s="148"/>
      <c r="BE150" s="24"/>
      <c r="BF150" s="148"/>
    </row>
    <row r="151" spans="2:58" s="25" customFormat="1" ht="21" customHeight="1">
      <c r="B151" s="165"/>
      <c r="C151" s="167"/>
      <c r="D151" s="153"/>
      <c r="E151" s="147"/>
      <c r="F151" s="151"/>
      <c r="G151" s="153"/>
      <c r="H151" s="148"/>
      <c r="I151" s="171"/>
      <c r="J151" s="186"/>
      <c r="K151" s="10"/>
      <c r="L151" s="180"/>
      <c r="M151" s="180"/>
      <c r="N151" s="180"/>
      <c r="O151" s="187"/>
      <c r="P151" s="174"/>
      <c r="Q151" s="180"/>
      <c r="R151" s="182"/>
      <c r="S151" s="182"/>
      <c r="T151" s="182"/>
      <c r="U151" s="184"/>
      <c r="V151" s="174"/>
      <c r="W151" s="11"/>
      <c r="X151" s="12"/>
      <c r="Y151" s="12"/>
      <c r="Z151" s="12"/>
      <c r="AA151" s="13"/>
      <c r="AB151" s="14" t="str">
        <f>IF(AA151=[1]Controles!$D$5,[1]Controles!$E$5,IF(AA151=[1]Controles!$D$6,[1]Controles!$E$6,IF(AA151=[1]Controles!$D$7,[1]Controles!$E$7," ")))</f>
        <v xml:space="preserve"> </v>
      </c>
      <c r="AC151" s="13"/>
      <c r="AD151" s="15" t="str">
        <f>IF(AC151=[1]Controles!$D$8,[1]Controles!$E$8,IF(AC151=[1]Controles!$D$9,[1]Controles!$E$9," "))</f>
        <v xml:space="preserve"> </v>
      </c>
      <c r="AE151" s="15" t="str">
        <f t="shared" si="39"/>
        <v/>
      </c>
      <c r="AF151" s="13"/>
      <c r="AG151" s="13"/>
      <c r="AH151" s="13"/>
      <c r="AI151" s="16" t="str">
        <f>+IF(AA151=[1]Controles!$D$5,[1]Controles!$N$5,IF(AA151=[1]Controles!$D$6,[1]Controles!$N$6,IF(AA151=[1]Controles!$D$7,[1]Controles!$N$7," ")))</f>
        <v xml:space="preserve"> </v>
      </c>
      <c r="AJ151" s="17" t="str">
        <f>IFERROR(IF(AND(AI150=[1]Controles!$N$5,AI151=[1]Controles!$N$5),(AJ150-(+AJ150*AE151)),IF(AND(AI150=[1]Controles!$N$7,AI151=[1]Controles!$N$5),(AJ149-(+AJ149*AE151)),IF(AI151=[1]Controles!$N$7,AJ150,""))),"")</f>
        <v/>
      </c>
      <c r="AK151" s="17" t="str">
        <f>IFERROR(IF(AND(AI150=[1]Controles!$N$7,AI151=[1]Controles!$N$7),(AK150-(+AK150*AE151)),IF(AND(AI150=[1]Controles!$N$5,AI151=[1]Controles!$N$7),(AK149-(+AK149*AE151)),IF(AI151=[1]Controles!$N$5,AK150,""))),"")</f>
        <v/>
      </c>
      <c r="AL151" s="18" t="str">
        <f t="shared" si="62"/>
        <v/>
      </c>
      <c r="AM151" s="18" t="str">
        <f t="shared" si="62"/>
        <v/>
      </c>
      <c r="AN151" s="19" t="str">
        <f t="shared" si="63"/>
        <v xml:space="preserve"> </v>
      </c>
      <c r="AO151" s="20" t="str">
        <f>IFERROR(VLOOKUP(AN151,'[1]Matriz Calificación'!$C$54:$F$78,2,FALSE),"")</f>
        <v/>
      </c>
      <c r="AP151" s="21" t="str">
        <f>IFERROR(VLOOKUP(AO151,'[1]Matriz Calificación'!$D$54:$I$78,4,FALSE)," ")</f>
        <v xml:space="preserve"> </v>
      </c>
      <c r="AQ151" s="176"/>
      <c r="AR151" s="176"/>
      <c r="AS151" s="174"/>
      <c r="AT151" s="178"/>
      <c r="AU151" s="22"/>
      <c r="AV151" s="23"/>
      <c r="AW151" s="23"/>
      <c r="AX151" s="23"/>
      <c r="AY151" s="22"/>
      <c r="AZ151" s="23"/>
      <c r="BA151" s="24"/>
      <c r="BB151" s="24"/>
      <c r="BC151" s="147"/>
      <c r="BD151" s="148"/>
      <c r="BE151" s="24"/>
      <c r="BF151" s="148"/>
    </row>
    <row r="152" spans="2:58" s="25" customFormat="1" ht="21" customHeight="1">
      <c r="B152" s="165"/>
      <c r="C152" s="167"/>
      <c r="D152" s="153"/>
      <c r="E152" s="147"/>
      <c r="F152" s="151"/>
      <c r="G152" s="153"/>
      <c r="H152" s="148"/>
      <c r="I152" s="171"/>
      <c r="J152" s="186"/>
      <c r="K152" s="10"/>
      <c r="L152" s="180"/>
      <c r="M152" s="180"/>
      <c r="N152" s="180"/>
      <c r="O152" s="187"/>
      <c r="P152" s="174"/>
      <c r="Q152" s="180"/>
      <c r="R152" s="182"/>
      <c r="S152" s="182"/>
      <c r="T152" s="182"/>
      <c r="U152" s="184"/>
      <c r="V152" s="174"/>
      <c r="W152" s="11"/>
      <c r="X152" s="12"/>
      <c r="Y152" s="12"/>
      <c r="Z152" s="12"/>
      <c r="AA152" s="13"/>
      <c r="AB152" s="14" t="str">
        <f>IF(AA152=[1]Controles!$D$5,[1]Controles!$E$5,IF(AA152=[1]Controles!$D$6,[1]Controles!$E$6,IF(AA152=[1]Controles!$D$7,[1]Controles!$E$7," ")))</f>
        <v xml:space="preserve"> </v>
      </c>
      <c r="AC152" s="13"/>
      <c r="AD152" s="15" t="str">
        <f>IF(AC152=[1]Controles!$D$8,[1]Controles!$E$8,IF(AC152=[1]Controles!$D$9,[1]Controles!$E$9," "))</f>
        <v xml:space="preserve"> </v>
      </c>
      <c r="AE152" s="15" t="str">
        <f t="shared" si="39"/>
        <v/>
      </c>
      <c r="AF152" s="13"/>
      <c r="AG152" s="13"/>
      <c r="AH152" s="13"/>
      <c r="AI152" s="16" t="str">
        <f>+IF(AA152=[1]Controles!$D$5,[1]Controles!$N$5,IF(AA152=[1]Controles!$D$6,[1]Controles!$N$6,IF(AA152=[1]Controles!$D$7,[1]Controles!$N$7," ")))</f>
        <v xml:space="preserve"> </v>
      </c>
      <c r="AJ152" s="17" t="str">
        <f>IFERROR(IF(AND(AI151=[1]Controles!$N$5,AI152=[1]Controles!$N$5),(AJ151-(+AJ151*AE152)),IF(AND(AI151=[1]Controles!$N$7,AI152=[1]Controles!$N$5),(AJ150-(+AJ150*AE152)),IF(AI152=[1]Controles!$N$7,AJ151,""))),"")</f>
        <v/>
      </c>
      <c r="AK152" s="17" t="str">
        <f>IFERROR(IF(AND(AI151=[1]Controles!$N$7,AI152=[1]Controles!$N$7),(AK151-(+AK151*AE152)),IF(AND(AI151=[1]Controles!$N$5,AI152=[1]Controles!$N$7),(AK150-(+AK150*AE152)),IF(AI152=[1]Controles!$N$5,AK151,""))),"")</f>
        <v/>
      </c>
      <c r="AL152" s="18" t="str">
        <f t="shared" si="62"/>
        <v/>
      </c>
      <c r="AM152" s="18" t="str">
        <f t="shared" si="62"/>
        <v/>
      </c>
      <c r="AN152" s="19" t="str">
        <f t="shared" si="63"/>
        <v xml:space="preserve"> </v>
      </c>
      <c r="AO152" s="20" t="str">
        <f>IFERROR(VLOOKUP(AN152,'[1]Matriz Calificación'!$C$54:$F$78,2,FALSE),"")</f>
        <v/>
      </c>
      <c r="AP152" s="21" t="str">
        <f>IFERROR(VLOOKUP(AO152,'[1]Matriz Calificación'!$D$54:$I$78,4,FALSE)," ")</f>
        <v xml:space="preserve"> </v>
      </c>
      <c r="AQ152" s="176"/>
      <c r="AR152" s="176"/>
      <c r="AS152" s="174"/>
      <c r="AT152" s="178"/>
      <c r="AU152" s="22"/>
      <c r="AV152" s="12"/>
      <c r="AW152" s="26"/>
      <c r="AX152" s="26"/>
      <c r="AY152" s="22"/>
      <c r="AZ152" s="23"/>
      <c r="BA152" s="24"/>
      <c r="BB152" s="24"/>
      <c r="BC152" s="147"/>
      <c r="BD152" s="148"/>
      <c r="BE152" s="24"/>
      <c r="BF152" s="148"/>
    </row>
    <row r="153" spans="2:58" s="25" customFormat="1" ht="21" customHeight="1">
      <c r="B153" s="165"/>
      <c r="C153" s="167"/>
      <c r="D153" s="153"/>
      <c r="E153" s="147"/>
      <c r="F153" s="151"/>
      <c r="G153" s="153"/>
      <c r="H153" s="148"/>
      <c r="I153" s="171"/>
      <c r="J153" s="186"/>
      <c r="K153" s="10"/>
      <c r="L153" s="180"/>
      <c r="M153" s="180"/>
      <c r="N153" s="180"/>
      <c r="O153" s="187"/>
      <c r="P153" s="174"/>
      <c r="Q153" s="180"/>
      <c r="R153" s="182"/>
      <c r="S153" s="182"/>
      <c r="T153" s="182"/>
      <c r="U153" s="184"/>
      <c r="V153" s="174"/>
      <c r="W153" s="11"/>
      <c r="X153" s="12"/>
      <c r="Y153" s="12"/>
      <c r="Z153" s="12"/>
      <c r="AA153" s="13"/>
      <c r="AB153" s="14" t="str">
        <f>IF(AA153=[1]Controles!$D$5,[1]Controles!$E$5,IF(AA153=[1]Controles!$D$6,[1]Controles!$E$6,IF(AA153=[1]Controles!$D$7,[1]Controles!$E$7," ")))</f>
        <v xml:space="preserve"> </v>
      </c>
      <c r="AC153" s="13"/>
      <c r="AD153" s="15" t="str">
        <f>IF(AC153=[1]Controles!$D$8,[1]Controles!$E$8,IF(AC153=[1]Controles!$D$9,[1]Controles!$E$9," "))</f>
        <v xml:space="preserve"> </v>
      </c>
      <c r="AE153" s="15" t="str">
        <f t="shared" si="39"/>
        <v/>
      </c>
      <c r="AF153" s="13"/>
      <c r="AG153" s="13"/>
      <c r="AH153" s="13"/>
      <c r="AI153" s="16" t="str">
        <f>+IF(AA153=[1]Controles!$D$5,[1]Controles!$N$5,IF(AA153=[1]Controles!$D$6,[1]Controles!$N$6,IF(AA153=[1]Controles!$D$7,[1]Controles!$N$7," ")))</f>
        <v xml:space="preserve"> </v>
      </c>
      <c r="AJ153" s="17" t="str">
        <f>IFERROR(IF(AND(AI152=[1]Controles!$N$5,AI153=[1]Controles!$N$5),(AJ152-(+AJ152*AE153)),IF(AND(AI152=[1]Controles!$N$7,AI153=[1]Controles!$N$5),(AJ151-(+AJ151*AE153)),IF(AI153=[1]Controles!$N$7,AJ152,""))),"")</f>
        <v/>
      </c>
      <c r="AK153" s="17" t="str">
        <f>IFERROR(IF(AND(AI152=[1]Controles!$N$7,AI153=[1]Controles!$N$7),(AK152-(+AK152*AE153)),IF(AND(AI152=[1]Controles!$N$5,AI153=[1]Controles!$N$7),(AK151-(+AK151*AE153)),IF(AI153=[1]Controles!$N$5,AK152,""))),"")</f>
        <v/>
      </c>
      <c r="AL153" s="18" t="str">
        <f t="shared" si="62"/>
        <v/>
      </c>
      <c r="AM153" s="18" t="str">
        <f t="shared" si="62"/>
        <v/>
      </c>
      <c r="AN153" s="19" t="str">
        <f t="shared" si="63"/>
        <v xml:space="preserve"> </v>
      </c>
      <c r="AO153" s="20" t="str">
        <f>IFERROR(VLOOKUP(AN153,'[1]Matriz Calificación'!$C$54:$F$78,2,FALSE),"")</f>
        <v/>
      </c>
      <c r="AP153" s="21" t="str">
        <f>IFERROR(VLOOKUP(AO153,'[1]Matriz Calificación'!$D$54:$I$78,4,FALSE)," ")</f>
        <v xml:space="preserve"> </v>
      </c>
      <c r="AQ153" s="176"/>
      <c r="AR153" s="176"/>
      <c r="AS153" s="174"/>
      <c r="AT153" s="178"/>
      <c r="AU153" s="22"/>
      <c r="AV153" s="12"/>
      <c r="AW153" s="26"/>
      <c r="AX153" s="26"/>
      <c r="AY153" s="22"/>
      <c r="AZ153" s="23"/>
      <c r="BA153" s="24"/>
      <c r="BB153" s="24"/>
      <c r="BC153" s="147"/>
      <c r="BD153" s="148"/>
      <c r="BE153" s="24"/>
      <c r="BF153" s="148"/>
    </row>
    <row r="154" spans="2:58" s="25" customFormat="1" ht="21" customHeight="1">
      <c r="B154" s="152"/>
      <c r="C154" s="168"/>
      <c r="D154" s="153"/>
      <c r="E154" s="147"/>
      <c r="F154" s="151"/>
      <c r="G154" s="153"/>
      <c r="H154" s="148"/>
      <c r="I154" s="172"/>
      <c r="J154" s="186"/>
      <c r="K154" s="10"/>
      <c r="L154" s="180"/>
      <c r="M154" s="180"/>
      <c r="N154" s="180"/>
      <c r="O154" s="188"/>
      <c r="P154" s="174"/>
      <c r="Q154" s="180"/>
      <c r="R154" s="182"/>
      <c r="S154" s="182"/>
      <c r="T154" s="182"/>
      <c r="U154" s="184"/>
      <c r="V154" s="174"/>
      <c r="W154" s="11"/>
      <c r="X154" s="12"/>
      <c r="Y154" s="12"/>
      <c r="Z154" s="12"/>
      <c r="AA154" s="13"/>
      <c r="AB154" s="14" t="str">
        <f>IF(AA154=[1]Controles!$D$5,[1]Controles!$E$5,IF(AA154=[1]Controles!$D$6,[1]Controles!$E$6,IF(AA154=[1]Controles!$D$7,[1]Controles!$E$7," ")))</f>
        <v xml:space="preserve"> </v>
      </c>
      <c r="AC154" s="13"/>
      <c r="AD154" s="15" t="str">
        <f>IF(AC154=[1]Controles!$D$8,[1]Controles!$E$8,IF(AC154=[1]Controles!$D$9,[1]Controles!$E$9," "))</f>
        <v xml:space="preserve"> </v>
      </c>
      <c r="AE154" s="15" t="str">
        <f t="shared" si="39"/>
        <v/>
      </c>
      <c r="AF154" s="13"/>
      <c r="AG154" s="13"/>
      <c r="AH154" s="13"/>
      <c r="AI154" s="16" t="str">
        <f>+IF(AA154=[1]Controles!$D$5,[1]Controles!$N$5,IF(AA154=[1]Controles!$D$6,[1]Controles!$N$6,IF(AA154=[1]Controles!$D$7,[1]Controles!$N$7," ")))</f>
        <v xml:space="preserve"> </v>
      </c>
      <c r="AJ154" s="17" t="str">
        <f>IFERROR(IF(AND(AI153=[1]Controles!$N$5,AI154=[1]Controles!$N$5),(AJ153-(+AJ153*AE154)),IF(AND(AI153=[1]Controles!$N$7,AI154=[1]Controles!$N$5),(AJ152-(+AJ152*AE154)),IF(AI154=[1]Controles!$N$7,AJ153,""))),"")</f>
        <v/>
      </c>
      <c r="AK154" s="17" t="str">
        <f>IFERROR(IF(AND(AI153=[1]Controles!$N$7,AI154=[1]Controles!$N$7),(AK153-(+AK153*AE154)),IF(AND(AI153=[1]Controles!$N$5,AI154=[1]Controles!$N$7),(AK152-(+AK152*AE154)),IF(AI154=[1]Controles!$N$5,AK153,""))),"")</f>
        <v/>
      </c>
      <c r="AL154" s="18" t="str">
        <f t="shared" si="62"/>
        <v/>
      </c>
      <c r="AM154" s="18" t="str">
        <f t="shared" si="62"/>
        <v/>
      </c>
      <c r="AN154" s="19" t="str">
        <f t="shared" si="63"/>
        <v xml:space="preserve"> </v>
      </c>
      <c r="AO154" s="20" t="str">
        <f>IFERROR(VLOOKUP(AN154,'[1]Matriz Calificación'!$C$54:$F$78,2,FALSE),"")</f>
        <v/>
      </c>
      <c r="AP154" s="21" t="str">
        <f>IFERROR(VLOOKUP(AO154,'[1]Matriz Calificación'!$D$54:$I$78,4,FALSE)," ")</f>
        <v xml:space="preserve"> </v>
      </c>
      <c r="AQ154" s="175"/>
      <c r="AR154" s="175"/>
      <c r="AS154" s="174"/>
      <c r="AT154" s="178"/>
      <c r="AU154" s="22"/>
      <c r="AV154" s="12"/>
      <c r="AW154" s="30"/>
      <c r="AX154" s="30"/>
      <c r="AY154" s="22"/>
      <c r="AZ154" s="23"/>
      <c r="BA154" s="24"/>
      <c r="BB154" s="24"/>
      <c r="BC154" s="147"/>
      <c r="BD154" s="148"/>
      <c r="BE154" s="24"/>
      <c r="BF154" s="148"/>
    </row>
    <row r="155" spans="2:58" s="25" customFormat="1" ht="21" customHeight="1">
      <c r="B155" s="164"/>
      <c r="C155" s="166" t="str">
        <f>+IFERROR(VLOOKUP(B155,[1]INF!$A$2:$B$82,2,FALSE)," ")</f>
        <v xml:space="preserve"> </v>
      </c>
      <c r="D155" s="153"/>
      <c r="E155" s="147"/>
      <c r="F155" s="169"/>
      <c r="G155" s="153"/>
      <c r="H155" s="148"/>
      <c r="I155" s="170"/>
      <c r="J155" s="186" t="str">
        <f t="shared" ref="J155" si="64">IF(G155&lt;&gt;"",CONCATENATE("Posibilidad de ",G155," por"," ",H155," debido a"," ",I155),"")</f>
        <v/>
      </c>
      <c r="K155" s="10"/>
      <c r="L155" s="180"/>
      <c r="M155" s="180"/>
      <c r="N155" s="180"/>
      <c r="O155" s="187"/>
      <c r="P155" s="174" t="str">
        <f>IF(O155="","",IF(O155&lt;=2,[1]Probabilidad!$B$8,IF(O155&lt;=11.999,[1]Probabilidad!$B$7,IF(O155&lt;=48,[1]Probabilidad!$B$6,IF(O155&lt;=239.999,[1]Probabilidad!$B$5,IF(O155&gt;=240,[1]Probabilidad!$B$4,""))))))</f>
        <v/>
      </c>
      <c r="Q155" s="180"/>
      <c r="R155" s="182" t="str">
        <f>IFERROR(VLOOKUP(P155,[1]Probabilidad!$B$4:$C$8,2,FALSE),"")</f>
        <v/>
      </c>
      <c r="S155" s="182" t="str">
        <f>IFERROR(VLOOKUP(Q155,[1]Impacto!$B$4:$C$16,2,FALSE),"")</f>
        <v/>
      </c>
      <c r="T155" s="182" t="str">
        <f t="shared" ref="T155" si="65">IFERROR(VALUE((R155&amp;""&amp;S155))," ")</f>
        <v xml:space="preserve"> </v>
      </c>
      <c r="U155" s="184" t="str">
        <f>IFERROR(VLOOKUP(T155,'[1]Matriz Calificación'!$C$54:$D$78,2,FALSE)," ")</f>
        <v xml:space="preserve"> </v>
      </c>
      <c r="V155" s="174" t="str">
        <f>IFERROR(VLOOKUP(T155,'[1]Matriz Calificación'!$C$54:$F$78,3,FALSE)," ")</f>
        <v xml:space="preserve"> </v>
      </c>
      <c r="W155" s="11"/>
      <c r="X155" s="12"/>
      <c r="Y155" s="12"/>
      <c r="Z155" s="12"/>
      <c r="AA155" s="13"/>
      <c r="AB155" s="14" t="str">
        <f>IF(AA155=[1]Controles!$D$5,[1]Controles!$E$5,IF(AA155=[1]Controles!$D$6,[1]Controles!$E$6,IF(AA155=[1]Controles!$D$7,[1]Controles!$E$7," ")))</f>
        <v xml:space="preserve"> </v>
      </c>
      <c r="AC155" s="13"/>
      <c r="AD155" s="15" t="str">
        <f>IF(AC155=[1]Controles!$D$8,[1]Controles!$E$8,IF(AC155=[1]Controles!$D$9,[1]Controles!$E$9," "))</f>
        <v xml:space="preserve"> </v>
      </c>
      <c r="AE155" s="15" t="str">
        <f t="shared" si="39"/>
        <v/>
      </c>
      <c r="AF155" s="13"/>
      <c r="AG155" s="13"/>
      <c r="AH155" s="13"/>
      <c r="AI155" s="16" t="str">
        <f>+IF(AA155=[1]Controles!$D$5,[1]Controles!$N$5,IF(AA155=[1]Controles!$D$6,[1]Controles!$N$6,IF(AA155=[1]Controles!$D$7,[1]Controles!$N$7," ")))</f>
        <v xml:space="preserve"> </v>
      </c>
      <c r="AJ155" s="17" t="str">
        <f>IFERROR(IF(AI155=[1]Controles!$N$5,(($R$155-($R$155*AE155))),IF(AI155=[1]Controles!$N$7,$R$155,""))," ")</f>
        <v/>
      </c>
      <c r="AK155" s="17" t="str">
        <f>IFERROR(IF(AI155=[1]Controles!$N$7,(($S$155-($S$155*AE155))),IF(AI155=[1]Controles!$N$5,$S$155,""))," ")</f>
        <v/>
      </c>
      <c r="AL155" s="18" t="str">
        <f>IFERROR(IF(AJ155="","",IF(AJ155&lt;=20,"20",IF(AJ155&lt;=40,"40",IF(AJ155&lt;=60,"60",IF(AJ155&lt;=80,"80","100"))))),"")</f>
        <v/>
      </c>
      <c r="AM155" s="18" t="str">
        <f>IFERROR(IF(AK155="","",IF(AK155&lt;=20,"20",IF(AK155&lt;=40,"40",IF(AK155&lt;=60,"60",IF(AK155&lt;=80,"80","100"))))),"")</f>
        <v/>
      </c>
      <c r="AN155" s="19" t="str">
        <f>IFERROR(VALUE((AL155&amp;""&amp;AM155))," ")</f>
        <v xml:space="preserve"> </v>
      </c>
      <c r="AO155" s="20" t="str">
        <f>IFERROR(VLOOKUP(AN155,'[1]Matriz Calificación'!$C$54:$F$78,2,FALSE),"")</f>
        <v/>
      </c>
      <c r="AP155" s="21" t="str">
        <f>IFERROR(VLOOKUP(AO155,'[1]Matriz Calificación'!$D$54:$I$78,4,FALSE)," ")</f>
        <v xml:space="preserve"> </v>
      </c>
      <c r="AQ155" s="189" t="e" cm="1" vm="1">
        <f t="array" aca="1" ref="AQ155" ca="1">INDEX(AN155:AN163,COUNT(AN155:AN163))</f>
        <v>#VALUE!</v>
      </c>
      <c r="AR155" s="189" t="str">
        <f ca="1">IFERROR(VLOOKUP(AQ155,'[1]Matriz Calificación'!$C$54:$F$78,2,FALSE),"")</f>
        <v/>
      </c>
      <c r="AS155" s="174" t="str">
        <f ca="1">IFERROR(VLOOKUP(AR155,'[1]Matriz Calificación'!$D$54:$I$78,4,FALSE)," ")</f>
        <v xml:space="preserve"> </v>
      </c>
      <c r="AT155" s="178" t="str">
        <f ca="1">IFERROR(VLOOKUP(AR155,'[1]Matriz Calificación'!$D$54:$I$78,5,FALSE)," ")</f>
        <v xml:space="preserve"> </v>
      </c>
      <c r="AU155" s="22"/>
      <c r="AV155" s="23"/>
      <c r="AW155" s="23"/>
      <c r="AX155" s="23"/>
      <c r="AY155" s="22"/>
      <c r="AZ155" s="23"/>
      <c r="BA155" s="24"/>
      <c r="BB155" s="24"/>
      <c r="BC155" s="147"/>
      <c r="BD155" s="148"/>
      <c r="BE155" s="24"/>
      <c r="BF155" s="148"/>
    </row>
    <row r="156" spans="2:58" s="25" customFormat="1" ht="21" customHeight="1">
      <c r="B156" s="165"/>
      <c r="C156" s="167"/>
      <c r="D156" s="153"/>
      <c r="E156" s="147"/>
      <c r="F156" s="151"/>
      <c r="G156" s="153"/>
      <c r="H156" s="148"/>
      <c r="I156" s="171"/>
      <c r="J156" s="186"/>
      <c r="K156" s="10"/>
      <c r="L156" s="180"/>
      <c r="M156" s="180"/>
      <c r="N156" s="180"/>
      <c r="O156" s="187"/>
      <c r="P156" s="174"/>
      <c r="Q156" s="180"/>
      <c r="R156" s="182"/>
      <c r="S156" s="182"/>
      <c r="T156" s="182"/>
      <c r="U156" s="184"/>
      <c r="V156" s="174"/>
      <c r="W156" s="11"/>
      <c r="X156" s="12"/>
      <c r="Y156" s="12"/>
      <c r="Z156" s="12"/>
      <c r="AA156" s="13"/>
      <c r="AB156" s="14" t="str">
        <f>IF(AA156=[1]Controles!$D$5,[1]Controles!$E$5,IF(AA156=[1]Controles!$D$6,[1]Controles!$E$6,IF(AA156=[1]Controles!$D$7,[1]Controles!$E$7," ")))</f>
        <v xml:space="preserve"> </v>
      </c>
      <c r="AC156" s="13"/>
      <c r="AD156" s="15" t="str">
        <f>IF(AC156=[1]Controles!$D$8,[1]Controles!$E$8,IF(AC156=[1]Controles!$D$9,[1]Controles!$E$9," "))</f>
        <v xml:space="preserve"> </v>
      </c>
      <c r="AE156" s="15" t="str">
        <f t="shared" si="39"/>
        <v/>
      </c>
      <c r="AF156" s="13"/>
      <c r="AG156" s="13"/>
      <c r="AH156" s="13"/>
      <c r="AI156" s="16" t="str">
        <f>+IF(AA156=[1]Controles!$D$5,[1]Controles!$N$5,IF(AA156=[1]Controles!$D$6,[1]Controles!$N$6,IF(AA156=[1]Controles!$D$7,[1]Controles!$N$7," ")))</f>
        <v xml:space="preserve"> </v>
      </c>
      <c r="AJ156" s="17" t="str">
        <f>IFERROR(IF(AND(AI155=[1]Controles!$N$5,AI156=[1]Controles!$N$5),(AJ155-(+AJ155*AE156)),IF(AI156=[1]Controles!$N$5,(R155-(+R155*AE156)),IF(AI156=[1]Controles!$N$7,AJ155,""))),"")</f>
        <v/>
      </c>
      <c r="AK156" s="17" t="str">
        <f>IFERROR(IF(AND(AI155=[1]Controles!$N$7,AI156=[1]Controles!$N$7),(AK155-(+AK155*AE156)),IF(AI156=[1]Controles!$N$7,($S$155-(+$S$155*AE156)),IF(AI156=[1]Controles!$N$5,AK155,""))),"")</f>
        <v/>
      </c>
      <c r="AL156" s="18" t="str">
        <f t="shared" ref="AL156:AM163" si="66">IFERROR(IF(AJ156="","",IF(AJ156&lt;=20,"20",IF(AJ156&lt;=40,"40",IF(AJ156&lt;=60,"60",IF(AJ156&lt;=80,"80","100"))))),"")</f>
        <v/>
      </c>
      <c r="AM156" s="18" t="str">
        <f t="shared" si="66"/>
        <v/>
      </c>
      <c r="AN156" s="19" t="str">
        <f t="shared" ref="AN156:AN163" si="67">IFERROR(VALUE((AL156&amp;""&amp;AM156))," ")</f>
        <v xml:space="preserve"> </v>
      </c>
      <c r="AO156" s="20" t="str">
        <f>IFERROR(VLOOKUP(AN156,'[1]Matriz Calificación'!$C$54:$F$78,2,FALSE),"")</f>
        <v/>
      </c>
      <c r="AP156" s="21" t="str">
        <f>IFERROR(VLOOKUP(AO156,'[1]Matriz Calificación'!$D$54:$I$78,4,FALSE)," ")</f>
        <v xml:space="preserve"> </v>
      </c>
      <c r="AQ156" s="176"/>
      <c r="AR156" s="176"/>
      <c r="AS156" s="174"/>
      <c r="AT156" s="178"/>
      <c r="AU156" s="22"/>
      <c r="AV156" s="23"/>
      <c r="AW156" s="23"/>
      <c r="AX156" s="23"/>
      <c r="AY156" s="22"/>
      <c r="AZ156" s="23"/>
      <c r="BA156" s="24"/>
      <c r="BB156" s="24"/>
      <c r="BC156" s="147"/>
      <c r="BD156" s="148"/>
      <c r="BE156" s="24"/>
      <c r="BF156" s="148"/>
    </row>
    <row r="157" spans="2:58" s="25" customFormat="1" ht="21" customHeight="1">
      <c r="B157" s="165"/>
      <c r="C157" s="167"/>
      <c r="D157" s="153"/>
      <c r="E157" s="147"/>
      <c r="F157" s="151"/>
      <c r="G157" s="153"/>
      <c r="H157" s="148"/>
      <c r="I157" s="171"/>
      <c r="J157" s="186"/>
      <c r="K157" s="10"/>
      <c r="L157" s="180"/>
      <c r="M157" s="180"/>
      <c r="N157" s="180"/>
      <c r="O157" s="187"/>
      <c r="P157" s="174"/>
      <c r="Q157" s="180"/>
      <c r="R157" s="182"/>
      <c r="S157" s="182"/>
      <c r="T157" s="182"/>
      <c r="U157" s="184"/>
      <c r="V157" s="174"/>
      <c r="W157" s="11"/>
      <c r="X157" s="12"/>
      <c r="Y157" s="12"/>
      <c r="Z157" s="12"/>
      <c r="AA157" s="13"/>
      <c r="AB157" s="14" t="str">
        <f>IF(AA157=[1]Controles!$D$5,[1]Controles!$E$5,IF(AA157=[1]Controles!$D$6,[1]Controles!$E$6,IF(AA157=[1]Controles!$D$7,[1]Controles!$E$7," ")))</f>
        <v xml:space="preserve"> </v>
      </c>
      <c r="AC157" s="13"/>
      <c r="AD157" s="15" t="str">
        <f>IF(AC157=[1]Controles!$D$8,[1]Controles!$E$8,IF(AC157=[1]Controles!$D$9,[1]Controles!$E$9," "))</f>
        <v xml:space="preserve"> </v>
      </c>
      <c r="AE157" s="15" t="str">
        <f t="shared" si="39"/>
        <v/>
      </c>
      <c r="AF157" s="13"/>
      <c r="AG157" s="13"/>
      <c r="AH157" s="13"/>
      <c r="AI157" s="16" t="str">
        <f>+IF(AA157=[1]Controles!$D$5,[1]Controles!$N$5,IF(AA157=[1]Controles!$D$6,[1]Controles!$N$6,IF(AA157=[1]Controles!$D$7,[1]Controles!$N$7," ")))</f>
        <v xml:space="preserve"> </v>
      </c>
      <c r="AJ157" s="17" t="str">
        <f>IFERROR(IF(AND(AI156=[1]Controles!$N$5,AI157=[1]Controles!$N$5),(AJ156-(+AJ156*AE157)),IF(AND(AI156=[1]Controles!$N$7,AI157=[1]Controles!$N$5),(AJ155-(+AJ155*AE157)),IF(AI157=[1]Controles!$N$7,AJ156,""))),"")</f>
        <v/>
      </c>
      <c r="AK157" s="17" t="str">
        <f>IFERROR(IF(AND(AI156=[1]Controles!$N$7,AI157=[1]Controles!$N$7),(AK156-(+AK156*AE157)),IF(AND(AI156=[1]Controles!$N$5,AI157=[1]Controles!$N$7),(AK155-(+AK155*AE157)),IF(AI157=[1]Controles!$N$5,AK156,""))),"")</f>
        <v/>
      </c>
      <c r="AL157" s="18" t="str">
        <f t="shared" si="66"/>
        <v/>
      </c>
      <c r="AM157" s="18" t="str">
        <f t="shared" si="66"/>
        <v/>
      </c>
      <c r="AN157" s="19" t="str">
        <f t="shared" si="67"/>
        <v xml:space="preserve"> </v>
      </c>
      <c r="AO157" s="20" t="str">
        <f>IFERROR(VLOOKUP(AN157,'[1]Matriz Calificación'!$C$54:$F$78,2,FALSE),"")</f>
        <v/>
      </c>
      <c r="AP157" s="21" t="str">
        <f>IFERROR(VLOOKUP(AO157,'[1]Matriz Calificación'!$D$54:$I$78,4,FALSE)," ")</f>
        <v xml:space="preserve"> </v>
      </c>
      <c r="AQ157" s="176"/>
      <c r="AR157" s="176"/>
      <c r="AS157" s="174"/>
      <c r="AT157" s="178"/>
      <c r="AU157" s="22"/>
      <c r="AV157" s="23"/>
      <c r="AW157" s="23"/>
      <c r="AX157" s="23"/>
      <c r="AY157" s="22"/>
      <c r="AZ157" s="23"/>
      <c r="BA157" s="24"/>
      <c r="BB157" s="24"/>
      <c r="BC157" s="147"/>
      <c r="BD157" s="148"/>
      <c r="BE157" s="24"/>
      <c r="BF157" s="148"/>
    </row>
    <row r="158" spans="2:58" s="25" customFormat="1" ht="21" customHeight="1">
      <c r="B158" s="165"/>
      <c r="C158" s="167"/>
      <c r="D158" s="153"/>
      <c r="E158" s="147"/>
      <c r="F158" s="151"/>
      <c r="G158" s="153"/>
      <c r="H158" s="148"/>
      <c r="I158" s="171"/>
      <c r="J158" s="186"/>
      <c r="K158" s="10"/>
      <c r="L158" s="180"/>
      <c r="M158" s="180"/>
      <c r="N158" s="180"/>
      <c r="O158" s="187"/>
      <c r="P158" s="174"/>
      <c r="Q158" s="180"/>
      <c r="R158" s="182"/>
      <c r="S158" s="182"/>
      <c r="T158" s="182"/>
      <c r="U158" s="184"/>
      <c r="V158" s="174"/>
      <c r="W158" s="11"/>
      <c r="X158" s="12"/>
      <c r="Y158" s="12"/>
      <c r="Z158" s="12"/>
      <c r="AA158" s="13"/>
      <c r="AB158" s="14" t="str">
        <f>IF(AA158=[1]Controles!$D$5,[1]Controles!$E$5,IF(AA158=[1]Controles!$D$6,[1]Controles!$E$6,IF(AA158=[1]Controles!$D$7,[1]Controles!$E$7," ")))</f>
        <v xml:space="preserve"> </v>
      </c>
      <c r="AC158" s="13"/>
      <c r="AD158" s="15" t="str">
        <f>IF(AC158=[1]Controles!$D$8,[1]Controles!$E$8,IF(AC158=[1]Controles!$D$9,[1]Controles!$E$9," "))</f>
        <v xml:space="preserve"> </v>
      </c>
      <c r="AE158" s="15" t="str">
        <f t="shared" si="39"/>
        <v/>
      </c>
      <c r="AF158" s="13"/>
      <c r="AG158" s="13"/>
      <c r="AH158" s="13"/>
      <c r="AI158" s="16" t="str">
        <f>+IF(AA158=[1]Controles!$D$5,[1]Controles!$N$5,IF(AA158=[1]Controles!$D$6,[1]Controles!$N$6,IF(AA158=[1]Controles!$D$7,[1]Controles!$N$7," ")))</f>
        <v xml:space="preserve"> </v>
      </c>
      <c r="AJ158" s="17" t="str">
        <f>IFERROR(IF(AND(AI157=[1]Controles!$N$5,AI158=[1]Controles!$N$5),(AJ157-(+AJ157*AE158)),IF(AND(AI157=[1]Controles!$N$7,AI158=[1]Controles!$N$5),(AJ156-(+AJ156*AE158)),IF(AI158=[1]Controles!$N$7,AJ157,""))),"")</f>
        <v/>
      </c>
      <c r="AK158" s="17" t="str">
        <f>IFERROR(IF(AND(AI157=[1]Controles!$N$7,AI158=[1]Controles!$N$7),(AK157-(+AK157*AE158)),IF(AND(AI157=[1]Controles!$N$5,AI158=[1]Controles!$N$7),(AK156-(+AK156*AE158)),IF(AI158=[1]Controles!$N$5,AK157,""))),"")</f>
        <v/>
      </c>
      <c r="AL158" s="18" t="str">
        <f t="shared" si="66"/>
        <v/>
      </c>
      <c r="AM158" s="18" t="str">
        <f t="shared" si="66"/>
        <v/>
      </c>
      <c r="AN158" s="19" t="str">
        <f t="shared" si="67"/>
        <v xml:space="preserve"> </v>
      </c>
      <c r="AO158" s="20" t="str">
        <f>IFERROR(VLOOKUP(AN158,'[1]Matriz Calificación'!$C$54:$F$78,2,FALSE),"")</f>
        <v/>
      </c>
      <c r="AP158" s="21" t="str">
        <f>IFERROR(VLOOKUP(AO158,'[1]Matriz Calificación'!$D$54:$I$78,4,FALSE)," ")</f>
        <v xml:space="preserve"> </v>
      </c>
      <c r="AQ158" s="176"/>
      <c r="AR158" s="176"/>
      <c r="AS158" s="174"/>
      <c r="AT158" s="178"/>
      <c r="AU158" s="22"/>
      <c r="AV158" s="23"/>
      <c r="AW158" s="23"/>
      <c r="AX158" s="23"/>
      <c r="AY158" s="22"/>
      <c r="AZ158" s="23"/>
      <c r="BA158" s="24"/>
      <c r="BB158" s="24"/>
      <c r="BC158" s="147"/>
      <c r="BD158" s="148"/>
      <c r="BE158" s="24"/>
      <c r="BF158" s="148"/>
    </row>
    <row r="159" spans="2:58" s="25" customFormat="1" ht="21" customHeight="1">
      <c r="B159" s="165"/>
      <c r="C159" s="167"/>
      <c r="D159" s="153"/>
      <c r="E159" s="147"/>
      <c r="F159" s="151"/>
      <c r="G159" s="153"/>
      <c r="H159" s="148"/>
      <c r="I159" s="171"/>
      <c r="J159" s="186"/>
      <c r="K159" s="10"/>
      <c r="L159" s="180"/>
      <c r="M159" s="180"/>
      <c r="N159" s="180"/>
      <c r="O159" s="187"/>
      <c r="P159" s="174"/>
      <c r="Q159" s="180"/>
      <c r="R159" s="182"/>
      <c r="S159" s="182"/>
      <c r="T159" s="182"/>
      <c r="U159" s="184"/>
      <c r="V159" s="174"/>
      <c r="W159" s="11"/>
      <c r="X159" s="12"/>
      <c r="Y159" s="12"/>
      <c r="Z159" s="12"/>
      <c r="AA159" s="13"/>
      <c r="AB159" s="14" t="str">
        <f>IF(AA159=[1]Controles!$D$5,[1]Controles!$E$5,IF(AA159=[1]Controles!$D$6,[1]Controles!$E$6,IF(AA159=[1]Controles!$D$7,[1]Controles!$E$7," ")))</f>
        <v xml:space="preserve"> </v>
      </c>
      <c r="AC159" s="13"/>
      <c r="AD159" s="15" t="str">
        <f>IF(AC159=[1]Controles!$D$8,[1]Controles!$E$8,IF(AC159=[1]Controles!$D$9,[1]Controles!$E$9," "))</f>
        <v xml:space="preserve"> </v>
      </c>
      <c r="AE159" s="15" t="str">
        <f t="shared" si="39"/>
        <v/>
      </c>
      <c r="AF159" s="13"/>
      <c r="AG159" s="13"/>
      <c r="AH159" s="13"/>
      <c r="AI159" s="16" t="str">
        <f>+IF(AA159=[1]Controles!$D$5,[1]Controles!$N$5,IF(AA159=[1]Controles!$D$6,[1]Controles!$N$6,IF(AA159=[1]Controles!$D$7,[1]Controles!$N$7," ")))</f>
        <v xml:space="preserve"> </v>
      </c>
      <c r="AJ159" s="17" t="str">
        <f>IFERROR(IF(AND(AI158=[1]Controles!$N$5,AI159=[1]Controles!$N$5),(AJ158-(+AJ158*AE159)),IF(AND(AI158=[1]Controles!$N$7,AI159=[1]Controles!$N$5),(AJ157-(+AJ157*AE159)),IF(AI159=[1]Controles!$N$7,AJ158,""))),"")</f>
        <v/>
      </c>
      <c r="AK159" s="17" t="str">
        <f>IFERROR(IF(AND(AI158=[1]Controles!$N$7,AI159=[1]Controles!$N$7),(AK158-(+AK158*AE159)),IF(AND(AI158=[1]Controles!$N$5,AI159=[1]Controles!$N$7),(AK157-(+AK157*AE159)),IF(AI159=[1]Controles!$N$5,AK158,""))),"")</f>
        <v/>
      </c>
      <c r="AL159" s="18" t="str">
        <f t="shared" si="66"/>
        <v/>
      </c>
      <c r="AM159" s="18" t="str">
        <f t="shared" si="66"/>
        <v/>
      </c>
      <c r="AN159" s="19" t="str">
        <f t="shared" si="67"/>
        <v xml:space="preserve"> </v>
      </c>
      <c r="AO159" s="20" t="str">
        <f>IFERROR(VLOOKUP(AN159,'[1]Matriz Calificación'!$C$54:$F$78,2,FALSE),"")</f>
        <v/>
      </c>
      <c r="AP159" s="21" t="str">
        <f>IFERROR(VLOOKUP(AO159,'[1]Matriz Calificación'!$D$54:$I$78,4,FALSE)," ")</f>
        <v xml:space="preserve"> </v>
      </c>
      <c r="AQ159" s="176"/>
      <c r="AR159" s="176"/>
      <c r="AS159" s="174"/>
      <c r="AT159" s="178"/>
      <c r="AU159" s="22"/>
      <c r="AV159" s="23"/>
      <c r="AW159" s="23"/>
      <c r="AX159" s="23"/>
      <c r="AY159" s="22"/>
      <c r="AZ159" s="23"/>
      <c r="BA159" s="24"/>
      <c r="BB159" s="24"/>
      <c r="BC159" s="147"/>
      <c r="BD159" s="148"/>
      <c r="BE159" s="24"/>
      <c r="BF159" s="148"/>
    </row>
    <row r="160" spans="2:58" s="25" customFormat="1" ht="21" customHeight="1">
      <c r="B160" s="165"/>
      <c r="C160" s="167"/>
      <c r="D160" s="153"/>
      <c r="E160" s="147"/>
      <c r="F160" s="151"/>
      <c r="G160" s="153"/>
      <c r="H160" s="148"/>
      <c r="I160" s="171"/>
      <c r="J160" s="186"/>
      <c r="K160" s="10"/>
      <c r="L160" s="180"/>
      <c r="M160" s="180"/>
      <c r="N160" s="180"/>
      <c r="O160" s="187"/>
      <c r="P160" s="174"/>
      <c r="Q160" s="180"/>
      <c r="R160" s="182"/>
      <c r="S160" s="182"/>
      <c r="T160" s="182"/>
      <c r="U160" s="184"/>
      <c r="V160" s="174"/>
      <c r="W160" s="11"/>
      <c r="X160" s="12"/>
      <c r="Y160" s="12"/>
      <c r="Z160" s="12"/>
      <c r="AA160" s="13"/>
      <c r="AB160" s="14" t="str">
        <f>IF(AA160=[1]Controles!$D$5,[1]Controles!$E$5,IF(AA160=[1]Controles!$D$6,[1]Controles!$E$6,IF(AA160=[1]Controles!$D$7,[1]Controles!$E$7," ")))</f>
        <v xml:space="preserve"> </v>
      </c>
      <c r="AC160" s="13"/>
      <c r="AD160" s="15" t="str">
        <f>IF(AC160=[1]Controles!$D$8,[1]Controles!$E$8,IF(AC160=[1]Controles!$D$9,[1]Controles!$E$9," "))</f>
        <v xml:space="preserve"> </v>
      </c>
      <c r="AE160" s="15" t="str">
        <f t="shared" ref="AE160:AE223" si="68">+IFERROR(AB160+AD160,"")</f>
        <v/>
      </c>
      <c r="AF160" s="13"/>
      <c r="AG160" s="13"/>
      <c r="AH160" s="13"/>
      <c r="AI160" s="16" t="str">
        <f>+IF(AA160=[1]Controles!$D$5,[1]Controles!$N$5,IF(AA160=[1]Controles!$D$6,[1]Controles!$N$6,IF(AA160=[1]Controles!$D$7,[1]Controles!$N$7," ")))</f>
        <v xml:space="preserve"> </v>
      </c>
      <c r="AJ160" s="17" t="str">
        <f>IFERROR(IF(AND(AI159=[1]Controles!$N$5,AI160=[1]Controles!$N$5),(AJ159-(+AJ159*AE160)),IF(AND(AI159=[1]Controles!$N$7,AI160=[1]Controles!$N$5),(AJ158-(+AJ158*AE160)),IF(AI160=[1]Controles!$N$7,AJ159,""))),"")</f>
        <v/>
      </c>
      <c r="AK160" s="17" t="str">
        <f>IFERROR(IF(AND(AI159=[1]Controles!$N$7,AI160=[1]Controles!$N$7),(AK159-(+AK159*AE160)),IF(AND(AI159=[1]Controles!$N$5,AI160=[1]Controles!$N$7),(AK158-(+AK158*AE160)),IF(AI160=[1]Controles!$N$5,AK159,""))),"")</f>
        <v/>
      </c>
      <c r="AL160" s="18" t="str">
        <f t="shared" si="66"/>
        <v/>
      </c>
      <c r="AM160" s="18" t="str">
        <f t="shared" si="66"/>
        <v/>
      </c>
      <c r="AN160" s="19" t="str">
        <f t="shared" si="67"/>
        <v xml:space="preserve"> </v>
      </c>
      <c r="AO160" s="20" t="str">
        <f>IFERROR(VLOOKUP(AN160,'[1]Matriz Calificación'!$C$54:$F$78,2,FALSE),"")</f>
        <v/>
      </c>
      <c r="AP160" s="21" t="str">
        <f>IFERROR(VLOOKUP(AO160,'[1]Matriz Calificación'!$D$54:$I$78,4,FALSE)," ")</f>
        <v xml:space="preserve"> </v>
      </c>
      <c r="AQ160" s="176"/>
      <c r="AR160" s="176"/>
      <c r="AS160" s="174"/>
      <c r="AT160" s="178"/>
      <c r="AU160" s="22"/>
      <c r="AV160" s="23"/>
      <c r="AW160" s="23"/>
      <c r="AX160" s="23"/>
      <c r="AY160" s="22"/>
      <c r="AZ160" s="23"/>
      <c r="BA160" s="24"/>
      <c r="BB160" s="24"/>
      <c r="BC160" s="147"/>
      <c r="BD160" s="148"/>
      <c r="BE160" s="24"/>
      <c r="BF160" s="148"/>
    </row>
    <row r="161" spans="2:58" s="25" customFormat="1" ht="21" customHeight="1">
      <c r="B161" s="165"/>
      <c r="C161" s="167"/>
      <c r="D161" s="153"/>
      <c r="E161" s="147"/>
      <c r="F161" s="151"/>
      <c r="G161" s="153"/>
      <c r="H161" s="148"/>
      <c r="I161" s="171"/>
      <c r="J161" s="186"/>
      <c r="K161" s="10"/>
      <c r="L161" s="180"/>
      <c r="M161" s="180"/>
      <c r="N161" s="180"/>
      <c r="O161" s="187"/>
      <c r="P161" s="174"/>
      <c r="Q161" s="180"/>
      <c r="R161" s="182"/>
      <c r="S161" s="182"/>
      <c r="T161" s="182"/>
      <c r="U161" s="184"/>
      <c r="V161" s="174"/>
      <c r="W161" s="11"/>
      <c r="X161" s="12"/>
      <c r="Y161" s="12"/>
      <c r="Z161" s="12"/>
      <c r="AA161" s="13"/>
      <c r="AB161" s="14" t="str">
        <f>IF(AA161=[1]Controles!$D$5,[1]Controles!$E$5,IF(AA161=[1]Controles!$D$6,[1]Controles!$E$6,IF(AA161=[1]Controles!$D$7,[1]Controles!$E$7," ")))</f>
        <v xml:space="preserve"> </v>
      </c>
      <c r="AC161" s="13"/>
      <c r="AD161" s="15" t="str">
        <f>IF(AC161=[1]Controles!$D$8,[1]Controles!$E$8,IF(AC161=[1]Controles!$D$9,[1]Controles!$E$9," "))</f>
        <v xml:space="preserve"> </v>
      </c>
      <c r="AE161" s="15" t="str">
        <f t="shared" si="68"/>
        <v/>
      </c>
      <c r="AF161" s="13"/>
      <c r="AG161" s="13"/>
      <c r="AH161" s="13"/>
      <c r="AI161" s="16" t="str">
        <f>+IF(AA161=[1]Controles!$D$5,[1]Controles!$N$5,IF(AA161=[1]Controles!$D$6,[1]Controles!$N$6,IF(AA161=[1]Controles!$D$7,[1]Controles!$N$7," ")))</f>
        <v xml:space="preserve"> </v>
      </c>
      <c r="AJ161" s="17" t="str">
        <f>IFERROR(IF(AND(AI160=[1]Controles!$N$5,AI161=[1]Controles!$N$5),(AJ160-(+AJ160*AE161)),IF(AND(AI160=[1]Controles!$N$7,AI161=[1]Controles!$N$5),(AJ159-(+AJ159*AE161)),IF(AI161=[1]Controles!$N$7,AJ160,""))),"")</f>
        <v/>
      </c>
      <c r="AK161" s="17" t="str">
        <f>IFERROR(IF(AND(AI160=[1]Controles!$N$7,AI161=[1]Controles!$N$7),(AK160-(+AK160*AE161)),IF(AND(AI160=[1]Controles!$N$5,AI161=[1]Controles!$N$7),(AK159-(+AK159*AE161)),IF(AI161=[1]Controles!$N$5,AK160,""))),"")</f>
        <v/>
      </c>
      <c r="AL161" s="18" t="str">
        <f t="shared" si="66"/>
        <v/>
      </c>
      <c r="AM161" s="18" t="str">
        <f t="shared" si="66"/>
        <v/>
      </c>
      <c r="AN161" s="19" t="str">
        <f t="shared" si="67"/>
        <v xml:space="preserve"> </v>
      </c>
      <c r="AO161" s="20" t="str">
        <f>IFERROR(VLOOKUP(AN161,'[1]Matriz Calificación'!$C$54:$F$78,2,FALSE),"")</f>
        <v/>
      </c>
      <c r="AP161" s="21" t="str">
        <f>IFERROR(VLOOKUP(AO161,'[1]Matriz Calificación'!$D$54:$I$78,4,FALSE)," ")</f>
        <v xml:space="preserve"> </v>
      </c>
      <c r="AQ161" s="176"/>
      <c r="AR161" s="176"/>
      <c r="AS161" s="174"/>
      <c r="AT161" s="178"/>
      <c r="AU161" s="22"/>
      <c r="AV161" s="12"/>
      <c r="AW161" s="26"/>
      <c r="AX161" s="26"/>
      <c r="AY161" s="22"/>
      <c r="AZ161" s="23"/>
      <c r="BA161" s="24"/>
      <c r="BB161" s="24"/>
      <c r="BC161" s="147"/>
      <c r="BD161" s="148"/>
      <c r="BE161" s="24"/>
      <c r="BF161" s="148"/>
    </row>
    <row r="162" spans="2:58" s="25" customFormat="1" ht="21" customHeight="1">
      <c r="B162" s="165"/>
      <c r="C162" s="167"/>
      <c r="D162" s="153"/>
      <c r="E162" s="147"/>
      <c r="F162" s="151"/>
      <c r="G162" s="153"/>
      <c r="H162" s="148"/>
      <c r="I162" s="171"/>
      <c r="J162" s="186"/>
      <c r="K162" s="10"/>
      <c r="L162" s="180"/>
      <c r="M162" s="180"/>
      <c r="N162" s="180"/>
      <c r="O162" s="187"/>
      <c r="P162" s="174"/>
      <c r="Q162" s="180"/>
      <c r="R162" s="182"/>
      <c r="S162" s="182"/>
      <c r="T162" s="182"/>
      <c r="U162" s="184"/>
      <c r="V162" s="174"/>
      <c r="W162" s="11"/>
      <c r="X162" s="12"/>
      <c r="Y162" s="12"/>
      <c r="Z162" s="12"/>
      <c r="AA162" s="13"/>
      <c r="AB162" s="14" t="str">
        <f>IF(AA162=[1]Controles!$D$5,[1]Controles!$E$5,IF(AA162=[1]Controles!$D$6,[1]Controles!$E$6,IF(AA162=[1]Controles!$D$7,[1]Controles!$E$7," ")))</f>
        <v xml:space="preserve"> </v>
      </c>
      <c r="AC162" s="13"/>
      <c r="AD162" s="15" t="str">
        <f>IF(AC162=[1]Controles!$D$8,[1]Controles!$E$8,IF(AC162=[1]Controles!$D$9,[1]Controles!$E$9," "))</f>
        <v xml:space="preserve"> </v>
      </c>
      <c r="AE162" s="15" t="str">
        <f t="shared" si="68"/>
        <v/>
      </c>
      <c r="AF162" s="13"/>
      <c r="AG162" s="13"/>
      <c r="AH162" s="13"/>
      <c r="AI162" s="16" t="str">
        <f>+IF(AA162=[1]Controles!$D$5,[1]Controles!$N$5,IF(AA162=[1]Controles!$D$6,[1]Controles!$N$6,IF(AA162=[1]Controles!$D$7,[1]Controles!$N$7," ")))</f>
        <v xml:space="preserve"> </v>
      </c>
      <c r="AJ162" s="17" t="str">
        <f>IFERROR(IF(AND(AI161=[1]Controles!$N$5,AI162=[1]Controles!$N$5),(AJ161-(+AJ161*AE162)),IF(AND(AI161=[1]Controles!$N$7,AI162=[1]Controles!$N$5),(AJ160-(+AJ160*AE162)),IF(AI162=[1]Controles!$N$7,AJ161,""))),"")</f>
        <v/>
      </c>
      <c r="AK162" s="17" t="str">
        <f>IFERROR(IF(AND(AI161=[1]Controles!$N$7,AI162=[1]Controles!$N$7),(AK161-(+AK161*AE162)),IF(AND(AI161=[1]Controles!$N$5,AI162=[1]Controles!$N$7),(AK160-(+AK160*AE162)),IF(AI162=[1]Controles!$N$5,AK161,""))),"")</f>
        <v/>
      </c>
      <c r="AL162" s="18" t="str">
        <f t="shared" si="66"/>
        <v/>
      </c>
      <c r="AM162" s="18" t="str">
        <f t="shared" si="66"/>
        <v/>
      </c>
      <c r="AN162" s="19" t="str">
        <f t="shared" si="67"/>
        <v xml:space="preserve"> </v>
      </c>
      <c r="AO162" s="20" t="str">
        <f>IFERROR(VLOOKUP(AN162,'[1]Matriz Calificación'!$C$54:$F$78,2,FALSE),"")</f>
        <v/>
      </c>
      <c r="AP162" s="21" t="str">
        <f>IFERROR(VLOOKUP(AO162,'[1]Matriz Calificación'!$D$54:$I$78,4,FALSE)," ")</f>
        <v xml:space="preserve"> </v>
      </c>
      <c r="AQ162" s="176"/>
      <c r="AR162" s="176"/>
      <c r="AS162" s="174"/>
      <c r="AT162" s="178"/>
      <c r="AU162" s="22"/>
      <c r="AV162" s="12"/>
      <c r="AW162" s="26"/>
      <c r="AX162" s="26"/>
      <c r="AY162" s="22"/>
      <c r="AZ162" s="23"/>
      <c r="BA162" s="24"/>
      <c r="BB162" s="24"/>
      <c r="BC162" s="147"/>
      <c r="BD162" s="148"/>
      <c r="BE162" s="24"/>
      <c r="BF162" s="148"/>
    </row>
    <row r="163" spans="2:58" s="25" customFormat="1" ht="21" customHeight="1">
      <c r="B163" s="152"/>
      <c r="C163" s="168"/>
      <c r="D163" s="153"/>
      <c r="E163" s="147"/>
      <c r="F163" s="151"/>
      <c r="G163" s="153"/>
      <c r="H163" s="148"/>
      <c r="I163" s="172"/>
      <c r="J163" s="186"/>
      <c r="K163" s="10"/>
      <c r="L163" s="180"/>
      <c r="M163" s="180"/>
      <c r="N163" s="180"/>
      <c r="O163" s="188"/>
      <c r="P163" s="174"/>
      <c r="Q163" s="180"/>
      <c r="R163" s="182"/>
      <c r="S163" s="182"/>
      <c r="T163" s="182"/>
      <c r="U163" s="184"/>
      <c r="V163" s="174"/>
      <c r="W163" s="11"/>
      <c r="X163" s="12"/>
      <c r="Y163" s="12"/>
      <c r="Z163" s="12"/>
      <c r="AA163" s="13"/>
      <c r="AB163" s="14" t="str">
        <f>IF(AA163=[1]Controles!$D$5,[1]Controles!$E$5,IF(AA163=[1]Controles!$D$6,[1]Controles!$E$6,IF(AA163=[1]Controles!$D$7,[1]Controles!$E$7," ")))</f>
        <v xml:space="preserve"> </v>
      </c>
      <c r="AC163" s="13"/>
      <c r="AD163" s="15" t="str">
        <f>IF(AC163=[1]Controles!$D$8,[1]Controles!$E$8,IF(AC163=[1]Controles!$D$9,[1]Controles!$E$9," "))</f>
        <v xml:space="preserve"> </v>
      </c>
      <c r="AE163" s="15" t="str">
        <f t="shared" si="68"/>
        <v/>
      </c>
      <c r="AF163" s="13"/>
      <c r="AG163" s="13"/>
      <c r="AH163" s="13"/>
      <c r="AI163" s="16" t="str">
        <f>+IF(AA163=[1]Controles!$D$5,[1]Controles!$N$5,IF(AA163=[1]Controles!$D$6,[1]Controles!$N$6,IF(AA163=[1]Controles!$D$7,[1]Controles!$N$7," ")))</f>
        <v xml:space="preserve"> </v>
      </c>
      <c r="AJ163" s="17" t="str">
        <f>IFERROR(IF(AND(AI162=[1]Controles!$N$5,AI163=[1]Controles!$N$5),(AJ162-(+AJ162*AE163)),IF(AND(AI162=[1]Controles!$N$7,AI163=[1]Controles!$N$5),(AJ161-(+AJ161*AE163)),IF(AI163=[1]Controles!$N$7,AJ162,""))),"")</f>
        <v/>
      </c>
      <c r="AK163" s="17" t="str">
        <f>IFERROR(IF(AND(AI162=[1]Controles!$N$7,AI163=[1]Controles!$N$7),(AK162-(+AK162*AE163)),IF(AND(AI162=[1]Controles!$N$5,AI163=[1]Controles!$N$7),(AK161-(+AK161*AE163)),IF(AI163=[1]Controles!$N$5,AK162,""))),"")</f>
        <v/>
      </c>
      <c r="AL163" s="18" t="str">
        <f t="shared" si="66"/>
        <v/>
      </c>
      <c r="AM163" s="18" t="str">
        <f t="shared" si="66"/>
        <v/>
      </c>
      <c r="AN163" s="19" t="str">
        <f t="shared" si="67"/>
        <v xml:space="preserve"> </v>
      </c>
      <c r="AO163" s="20" t="str">
        <f>IFERROR(VLOOKUP(AN163,'[1]Matriz Calificación'!$C$54:$F$78,2,FALSE),"")</f>
        <v/>
      </c>
      <c r="AP163" s="21" t="str">
        <f>IFERROR(VLOOKUP(AO163,'[1]Matriz Calificación'!$D$54:$I$78,4,FALSE)," ")</f>
        <v xml:space="preserve"> </v>
      </c>
      <c r="AQ163" s="175"/>
      <c r="AR163" s="175"/>
      <c r="AS163" s="174"/>
      <c r="AT163" s="178"/>
      <c r="AU163" s="22"/>
      <c r="AV163" s="12"/>
      <c r="AW163" s="30"/>
      <c r="AX163" s="30"/>
      <c r="AY163" s="22"/>
      <c r="AZ163" s="23"/>
      <c r="BA163" s="24"/>
      <c r="BB163" s="24"/>
      <c r="BC163" s="147"/>
      <c r="BD163" s="148"/>
      <c r="BE163" s="24"/>
      <c r="BF163" s="148"/>
    </row>
    <row r="164" spans="2:58" s="25" customFormat="1" ht="21" customHeight="1">
      <c r="B164" s="164"/>
      <c r="C164" s="166" t="str">
        <f>+IFERROR(VLOOKUP(B164,[1]INF!$A$2:$B$82,2,FALSE)," ")</f>
        <v xml:space="preserve"> </v>
      </c>
      <c r="D164" s="153"/>
      <c r="E164" s="147"/>
      <c r="F164" s="169"/>
      <c r="G164" s="153"/>
      <c r="H164" s="148"/>
      <c r="I164" s="170"/>
      <c r="J164" s="186" t="str">
        <f t="shared" ref="J164" si="69">IF(G164&lt;&gt;"",CONCATENATE("Posibilidad de ",G164," por"," ",H164," debido a"," ",I164),"")</f>
        <v/>
      </c>
      <c r="K164" s="10"/>
      <c r="L164" s="180"/>
      <c r="M164" s="180"/>
      <c r="N164" s="180"/>
      <c r="O164" s="187"/>
      <c r="P164" s="174" t="str">
        <f>IF(O164="","",IF(O164&lt;=2,[1]Probabilidad!$B$8,IF(O164&lt;=11.999,[1]Probabilidad!$B$7,IF(O164&lt;=48,[1]Probabilidad!$B$6,IF(O164&lt;=239.999,[1]Probabilidad!$B$5,IF(O164&gt;=240,[1]Probabilidad!$B$4,""))))))</f>
        <v/>
      </c>
      <c r="Q164" s="180"/>
      <c r="R164" s="182" t="str">
        <f>IFERROR(VLOOKUP(P164,[1]Probabilidad!$B$4:$C$8,2,FALSE),"")</f>
        <v/>
      </c>
      <c r="S164" s="182" t="str">
        <f>IFERROR(VLOOKUP(Q164,[1]Impacto!$B$4:$C$16,2,FALSE),"")</f>
        <v/>
      </c>
      <c r="T164" s="182" t="str">
        <f t="shared" ref="T164" si="70">IFERROR(VALUE((R164&amp;""&amp;S164))," ")</f>
        <v xml:space="preserve"> </v>
      </c>
      <c r="U164" s="184" t="str">
        <f>IFERROR(VLOOKUP(T164,'[1]Matriz Calificación'!$C$54:$D$78,2,FALSE)," ")</f>
        <v xml:space="preserve"> </v>
      </c>
      <c r="V164" s="174" t="str">
        <f>IFERROR(VLOOKUP(T164,'[1]Matriz Calificación'!$C$54:$F$78,3,FALSE)," ")</f>
        <v xml:space="preserve"> </v>
      </c>
      <c r="W164" s="11"/>
      <c r="X164" s="12"/>
      <c r="Y164" s="12"/>
      <c r="Z164" s="12"/>
      <c r="AA164" s="13"/>
      <c r="AB164" s="14" t="str">
        <f>IF(AA164=[1]Controles!$D$5,[1]Controles!$E$5,IF(AA164=[1]Controles!$D$6,[1]Controles!$E$6,IF(AA164=[1]Controles!$D$7,[1]Controles!$E$7," ")))</f>
        <v xml:space="preserve"> </v>
      </c>
      <c r="AC164" s="13"/>
      <c r="AD164" s="15" t="str">
        <f>IF(AC164=[1]Controles!$D$8,[1]Controles!$E$8,IF(AC164=[1]Controles!$D$9,[1]Controles!$E$9," "))</f>
        <v xml:space="preserve"> </v>
      </c>
      <c r="AE164" s="15" t="str">
        <f t="shared" si="68"/>
        <v/>
      </c>
      <c r="AF164" s="13"/>
      <c r="AG164" s="13"/>
      <c r="AH164" s="13"/>
      <c r="AI164" s="16" t="str">
        <f>+IF(AA164=[1]Controles!$D$5,[1]Controles!$N$5,IF(AA164=[1]Controles!$D$6,[1]Controles!$N$6,IF(AA164=[1]Controles!$D$7,[1]Controles!$N$7," ")))</f>
        <v xml:space="preserve"> </v>
      </c>
      <c r="AJ164" s="17" t="str">
        <f>IFERROR(IF(AI164=[1]Controles!$N$5,(($R$164-($R$164*AE164))),IF(AI164=[1]Controles!$N$7,$R$164,""))," ")</f>
        <v/>
      </c>
      <c r="AK164" s="17" t="str">
        <f>IFERROR(IF(AI164=[1]Controles!$N$7,(($S$164-($S$164*AE164))),IF(AI164=[1]Controles!$N$5,$S$164,""))," ")</f>
        <v/>
      </c>
      <c r="AL164" s="18" t="str">
        <f>IFERROR(IF(AJ164="","",IF(AJ164&lt;=20,"20",IF(AJ164&lt;=40,"40",IF(AJ164&lt;=60,"60",IF(AJ164&lt;=80,"80","100"))))),"")</f>
        <v/>
      </c>
      <c r="AM164" s="18" t="str">
        <f>IFERROR(IF(AK164="","",IF(AK164&lt;=20,"20",IF(AK164&lt;=40,"40",IF(AK164&lt;=60,"60",IF(AK164&lt;=80,"80","100"))))),"")</f>
        <v/>
      </c>
      <c r="AN164" s="19" t="str">
        <f>IFERROR(VALUE((AL164&amp;""&amp;AM164))," ")</f>
        <v xml:space="preserve"> </v>
      </c>
      <c r="AO164" s="20" t="str">
        <f>IFERROR(VLOOKUP(AN164,'[1]Matriz Calificación'!$C$54:$F$78,2,FALSE),"")</f>
        <v/>
      </c>
      <c r="AP164" s="21" t="str">
        <f>IFERROR(VLOOKUP(AO164,'[1]Matriz Calificación'!$D$54:$I$78,4,FALSE)," ")</f>
        <v xml:space="preserve"> </v>
      </c>
      <c r="AQ164" s="189" t="e" cm="1" vm="1">
        <f t="array" aca="1" ref="AQ164" ca="1">INDEX(AN164:AN172,COUNT(AN164:AN172))</f>
        <v>#VALUE!</v>
      </c>
      <c r="AR164" s="189" t="str">
        <f ca="1">IFERROR(VLOOKUP(AQ164,'[1]Matriz Calificación'!$C$54:$F$78,2,FALSE),"")</f>
        <v/>
      </c>
      <c r="AS164" s="174" t="str">
        <f ca="1">IFERROR(VLOOKUP(AR164,'[1]Matriz Calificación'!$D$54:$I$78,4,FALSE)," ")</f>
        <v xml:space="preserve"> </v>
      </c>
      <c r="AT164" s="178" t="str">
        <f ca="1">IFERROR(VLOOKUP(AR164,'[1]Matriz Calificación'!$D$54:$I$78,5,FALSE)," ")</f>
        <v xml:space="preserve"> </v>
      </c>
      <c r="AU164" s="22"/>
      <c r="AV164" s="23"/>
      <c r="AW164" s="23"/>
      <c r="AX164" s="23"/>
      <c r="AY164" s="22"/>
      <c r="AZ164" s="23"/>
      <c r="BA164" s="24"/>
      <c r="BB164" s="24"/>
      <c r="BC164" s="147"/>
      <c r="BD164" s="148"/>
      <c r="BE164" s="24"/>
      <c r="BF164" s="148"/>
    </row>
    <row r="165" spans="2:58" s="25" customFormat="1" ht="21" customHeight="1">
      <c r="B165" s="165"/>
      <c r="C165" s="167"/>
      <c r="D165" s="153"/>
      <c r="E165" s="147"/>
      <c r="F165" s="151"/>
      <c r="G165" s="153"/>
      <c r="H165" s="148"/>
      <c r="I165" s="171"/>
      <c r="J165" s="186"/>
      <c r="K165" s="10"/>
      <c r="L165" s="180"/>
      <c r="M165" s="180"/>
      <c r="N165" s="180"/>
      <c r="O165" s="187"/>
      <c r="P165" s="174"/>
      <c r="Q165" s="180"/>
      <c r="R165" s="182"/>
      <c r="S165" s="182"/>
      <c r="T165" s="182"/>
      <c r="U165" s="184"/>
      <c r="V165" s="174"/>
      <c r="W165" s="11"/>
      <c r="X165" s="12"/>
      <c r="Y165" s="12"/>
      <c r="Z165" s="12"/>
      <c r="AA165" s="13"/>
      <c r="AB165" s="14" t="str">
        <f>IF(AA165=[1]Controles!$D$5,[1]Controles!$E$5,IF(AA165=[1]Controles!$D$6,[1]Controles!$E$6,IF(AA165=[1]Controles!$D$7,[1]Controles!$E$7," ")))</f>
        <v xml:space="preserve"> </v>
      </c>
      <c r="AC165" s="13"/>
      <c r="AD165" s="15" t="str">
        <f>IF(AC165=[1]Controles!$D$8,[1]Controles!$E$8,IF(AC165=[1]Controles!$D$9,[1]Controles!$E$9," "))</f>
        <v xml:space="preserve"> </v>
      </c>
      <c r="AE165" s="15" t="str">
        <f t="shared" si="68"/>
        <v/>
      </c>
      <c r="AF165" s="13"/>
      <c r="AG165" s="13"/>
      <c r="AH165" s="13"/>
      <c r="AI165" s="16" t="str">
        <f>+IF(AA165=[1]Controles!$D$5,[1]Controles!$N$5,IF(AA165=[1]Controles!$D$6,[1]Controles!$N$6,IF(AA165=[1]Controles!$D$7,[1]Controles!$N$7," ")))</f>
        <v xml:space="preserve"> </v>
      </c>
      <c r="AJ165" s="17" t="str">
        <f>IFERROR(IF(AND(AI164=[1]Controles!$N$5,AI165=[1]Controles!$N$5),(AJ164-(+AJ164*AE165)),IF(AI165=[1]Controles!$N$5,(R164-(+R164*AE165)),IF(AI165=[1]Controles!$N$7,AJ164,""))),"")</f>
        <v/>
      </c>
      <c r="AK165" s="17" t="str">
        <f>IFERROR(IF(AND(AI164=[1]Controles!$N$7,AI165=[1]Controles!$N$7),(AK164-(+AK164*AE165)),IF(AI165=[1]Controles!$N$7,($S$164-(+$S$164*AE165)),IF(AI165=[1]Controles!$N$5,AK164,""))),"")</f>
        <v/>
      </c>
      <c r="AL165" s="18" t="str">
        <f t="shared" ref="AL165:AM172" si="71">IFERROR(IF(AJ165="","",IF(AJ165&lt;=20,"20",IF(AJ165&lt;=40,"40",IF(AJ165&lt;=60,"60",IF(AJ165&lt;=80,"80","100"))))),"")</f>
        <v/>
      </c>
      <c r="AM165" s="18" t="str">
        <f t="shared" si="71"/>
        <v/>
      </c>
      <c r="AN165" s="19" t="str">
        <f t="shared" ref="AN165:AN172" si="72">IFERROR(VALUE((AL165&amp;""&amp;AM165))," ")</f>
        <v xml:space="preserve"> </v>
      </c>
      <c r="AO165" s="20" t="str">
        <f>IFERROR(VLOOKUP(AN165,'[1]Matriz Calificación'!$C$54:$F$78,2,FALSE),"")</f>
        <v/>
      </c>
      <c r="AP165" s="21" t="str">
        <f>IFERROR(VLOOKUP(AO165,'[1]Matriz Calificación'!$D$54:$I$78,4,FALSE)," ")</f>
        <v xml:space="preserve"> </v>
      </c>
      <c r="AQ165" s="176"/>
      <c r="AR165" s="176"/>
      <c r="AS165" s="174"/>
      <c r="AT165" s="178"/>
      <c r="AU165" s="22"/>
      <c r="AV165" s="23"/>
      <c r="AW165" s="23"/>
      <c r="AX165" s="23"/>
      <c r="AY165" s="22"/>
      <c r="AZ165" s="23"/>
      <c r="BA165" s="24"/>
      <c r="BB165" s="24"/>
      <c r="BC165" s="147"/>
      <c r="BD165" s="148"/>
      <c r="BE165" s="24"/>
      <c r="BF165" s="148"/>
    </row>
    <row r="166" spans="2:58" s="25" customFormat="1" ht="21" customHeight="1">
      <c r="B166" s="165"/>
      <c r="C166" s="167"/>
      <c r="D166" s="153"/>
      <c r="E166" s="147"/>
      <c r="F166" s="151"/>
      <c r="G166" s="153"/>
      <c r="H166" s="148"/>
      <c r="I166" s="171"/>
      <c r="J166" s="186"/>
      <c r="K166" s="10"/>
      <c r="L166" s="180"/>
      <c r="M166" s="180"/>
      <c r="N166" s="180"/>
      <c r="O166" s="187"/>
      <c r="P166" s="174"/>
      <c r="Q166" s="180"/>
      <c r="R166" s="182"/>
      <c r="S166" s="182"/>
      <c r="T166" s="182"/>
      <c r="U166" s="184"/>
      <c r="V166" s="174"/>
      <c r="W166" s="11"/>
      <c r="X166" s="12"/>
      <c r="Y166" s="12"/>
      <c r="Z166" s="12"/>
      <c r="AA166" s="13"/>
      <c r="AB166" s="14" t="str">
        <f>IF(AA166=[1]Controles!$D$5,[1]Controles!$E$5,IF(AA166=[1]Controles!$D$6,[1]Controles!$E$6,IF(AA166=[1]Controles!$D$7,[1]Controles!$E$7," ")))</f>
        <v xml:space="preserve"> </v>
      </c>
      <c r="AC166" s="13"/>
      <c r="AD166" s="15" t="str">
        <f>IF(AC166=[1]Controles!$D$8,[1]Controles!$E$8,IF(AC166=[1]Controles!$D$9,[1]Controles!$E$9," "))</f>
        <v xml:space="preserve"> </v>
      </c>
      <c r="AE166" s="15" t="str">
        <f t="shared" si="68"/>
        <v/>
      </c>
      <c r="AF166" s="13"/>
      <c r="AG166" s="13"/>
      <c r="AH166" s="13"/>
      <c r="AI166" s="16" t="str">
        <f>+IF(AA166=[1]Controles!$D$5,[1]Controles!$N$5,IF(AA166=[1]Controles!$D$6,[1]Controles!$N$6,IF(AA166=[1]Controles!$D$7,[1]Controles!$N$7," ")))</f>
        <v xml:space="preserve"> </v>
      </c>
      <c r="AJ166" s="17" t="str">
        <f>IFERROR(IF(AND(AI165=[1]Controles!$N$5,AI166=[1]Controles!$N$5),(AJ165-(+AJ165*AE166)),IF(AND(AI165=[1]Controles!$N$7,AI166=[1]Controles!$N$5),(AJ164-(+AJ164*AE166)),IF(AI166=[1]Controles!$N$7,AJ165,""))),"")</f>
        <v/>
      </c>
      <c r="AK166" s="17" t="str">
        <f>IFERROR(IF(AND(AI165=[1]Controles!$N$7,AI166=[1]Controles!$N$7),(AK165-(+AK165*AE166)),IF(AND(AI165=[1]Controles!$N$5,AI166=[1]Controles!$N$7),(AK164-(+AK164*AE166)),IF(AI166=[1]Controles!$N$5,AK165,""))),"")</f>
        <v/>
      </c>
      <c r="AL166" s="18" t="str">
        <f t="shared" si="71"/>
        <v/>
      </c>
      <c r="AM166" s="18" t="str">
        <f t="shared" si="71"/>
        <v/>
      </c>
      <c r="AN166" s="19" t="str">
        <f t="shared" si="72"/>
        <v xml:space="preserve"> </v>
      </c>
      <c r="AO166" s="20" t="str">
        <f>IFERROR(VLOOKUP(AN166,'[1]Matriz Calificación'!$C$54:$F$78,2,FALSE),"")</f>
        <v/>
      </c>
      <c r="AP166" s="21" t="str">
        <f>IFERROR(VLOOKUP(AO166,'[1]Matriz Calificación'!$D$54:$I$78,4,FALSE)," ")</f>
        <v xml:space="preserve"> </v>
      </c>
      <c r="AQ166" s="176"/>
      <c r="AR166" s="176"/>
      <c r="AS166" s="174"/>
      <c r="AT166" s="178"/>
      <c r="AU166" s="22"/>
      <c r="AV166" s="23"/>
      <c r="AW166" s="23"/>
      <c r="AX166" s="23"/>
      <c r="AY166" s="22"/>
      <c r="AZ166" s="23"/>
      <c r="BA166" s="24"/>
      <c r="BB166" s="24"/>
      <c r="BC166" s="147"/>
      <c r="BD166" s="148"/>
      <c r="BE166" s="24"/>
      <c r="BF166" s="148"/>
    </row>
    <row r="167" spans="2:58" s="25" customFormat="1" ht="21" customHeight="1">
      <c r="B167" s="165"/>
      <c r="C167" s="167"/>
      <c r="D167" s="153"/>
      <c r="E167" s="147"/>
      <c r="F167" s="151"/>
      <c r="G167" s="153"/>
      <c r="H167" s="148"/>
      <c r="I167" s="171"/>
      <c r="J167" s="186"/>
      <c r="K167" s="10"/>
      <c r="L167" s="180"/>
      <c r="M167" s="180"/>
      <c r="N167" s="180"/>
      <c r="O167" s="187"/>
      <c r="P167" s="174"/>
      <c r="Q167" s="180"/>
      <c r="R167" s="182"/>
      <c r="S167" s="182"/>
      <c r="T167" s="182"/>
      <c r="U167" s="184"/>
      <c r="V167" s="174"/>
      <c r="W167" s="11"/>
      <c r="X167" s="12"/>
      <c r="Y167" s="12"/>
      <c r="Z167" s="12"/>
      <c r="AA167" s="13"/>
      <c r="AB167" s="14" t="str">
        <f>IF(AA167=[1]Controles!$D$5,[1]Controles!$E$5,IF(AA167=[1]Controles!$D$6,[1]Controles!$E$6,IF(AA167=[1]Controles!$D$7,[1]Controles!$E$7," ")))</f>
        <v xml:space="preserve"> </v>
      </c>
      <c r="AC167" s="13"/>
      <c r="AD167" s="15" t="str">
        <f>IF(AC167=[1]Controles!$D$8,[1]Controles!$E$8,IF(AC167=[1]Controles!$D$9,[1]Controles!$E$9," "))</f>
        <v xml:space="preserve"> </v>
      </c>
      <c r="AE167" s="15" t="str">
        <f t="shared" si="68"/>
        <v/>
      </c>
      <c r="AF167" s="13"/>
      <c r="AG167" s="13"/>
      <c r="AH167" s="13"/>
      <c r="AI167" s="16" t="str">
        <f>+IF(AA167=[1]Controles!$D$5,[1]Controles!$N$5,IF(AA167=[1]Controles!$D$6,[1]Controles!$N$6,IF(AA167=[1]Controles!$D$7,[1]Controles!$N$7," ")))</f>
        <v xml:space="preserve"> </v>
      </c>
      <c r="AJ167" s="17" t="str">
        <f>IFERROR(IF(AND(AI166=[1]Controles!$N$5,AI167=[1]Controles!$N$5),(AJ166-(+AJ166*AE167)),IF(AND(AI166=[1]Controles!$N$7,AI167=[1]Controles!$N$5),(AJ165-(+AJ165*AE167)),IF(AI167=[1]Controles!$N$7,AJ166,""))),"")</f>
        <v/>
      </c>
      <c r="AK167" s="17" t="str">
        <f>IFERROR(IF(AND(AI166=[1]Controles!$N$7,AI167=[1]Controles!$N$7),(AK166-(+AK166*AE167)),IF(AND(AI166=[1]Controles!$N$5,AI167=[1]Controles!$N$7),(AK165-(+AK165*AE167)),IF(AI167=[1]Controles!$N$5,AK166,""))),"")</f>
        <v/>
      </c>
      <c r="AL167" s="18" t="str">
        <f t="shared" si="71"/>
        <v/>
      </c>
      <c r="AM167" s="18" t="str">
        <f t="shared" si="71"/>
        <v/>
      </c>
      <c r="AN167" s="19" t="str">
        <f t="shared" si="72"/>
        <v xml:space="preserve"> </v>
      </c>
      <c r="AO167" s="20" t="str">
        <f>IFERROR(VLOOKUP(AN167,'[1]Matriz Calificación'!$C$54:$F$78,2,FALSE),"")</f>
        <v/>
      </c>
      <c r="AP167" s="21" t="str">
        <f>IFERROR(VLOOKUP(AO167,'[1]Matriz Calificación'!$D$54:$I$78,4,FALSE)," ")</f>
        <v xml:space="preserve"> </v>
      </c>
      <c r="AQ167" s="176"/>
      <c r="AR167" s="176"/>
      <c r="AS167" s="174"/>
      <c r="AT167" s="178"/>
      <c r="AU167" s="22"/>
      <c r="AV167" s="23"/>
      <c r="AW167" s="23"/>
      <c r="AX167" s="23"/>
      <c r="AY167" s="22"/>
      <c r="AZ167" s="23"/>
      <c r="BA167" s="24"/>
      <c r="BB167" s="24"/>
      <c r="BC167" s="147"/>
      <c r="BD167" s="148"/>
      <c r="BE167" s="24"/>
      <c r="BF167" s="148"/>
    </row>
    <row r="168" spans="2:58" s="25" customFormat="1" ht="21" customHeight="1">
      <c r="B168" s="165"/>
      <c r="C168" s="167"/>
      <c r="D168" s="153"/>
      <c r="E168" s="147"/>
      <c r="F168" s="151"/>
      <c r="G168" s="153"/>
      <c r="H168" s="148"/>
      <c r="I168" s="171"/>
      <c r="J168" s="186"/>
      <c r="K168" s="10"/>
      <c r="L168" s="180"/>
      <c r="M168" s="180"/>
      <c r="N168" s="180"/>
      <c r="O168" s="187"/>
      <c r="P168" s="174"/>
      <c r="Q168" s="180"/>
      <c r="R168" s="182"/>
      <c r="S168" s="182"/>
      <c r="T168" s="182"/>
      <c r="U168" s="184"/>
      <c r="V168" s="174"/>
      <c r="W168" s="11"/>
      <c r="X168" s="12"/>
      <c r="Y168" s="12"/>
      <c r="Z168" s="12"/>
      <c r="AA168" s="13"/>
      <c r="AB168" s="14" t="str">
        <f>IF(AA168=[1]Controles!$D$5,[1]Controles!$E$5,IF(AA168=[1]Controles!$D$6,[1]Controles!$E$6,IF(AA168=[1]Controles!$D$7,[1]Controles!$E$7," ")))</f>
        <v xml:space="preserve"> </v>
      </c>
      <c r="AC168" s="13"/>
      <c r="AD168" s="15" t="str">
        <f>IF(AC168=[1]Controles!$D$8,[1]Controles!$E$8,IF(AC168=[1]Controles!$D$9,[1]Controles!$E$9," "))</f>
        <v xml:space="preserve"> </v>
      </c>
      <c r="AE168" s="15" t="str">
        <f t="shared" si="68"/>
        <v/>
      </c>
      <c r="AF168" s="13"/>
      <c r="AG168" s="13"/>
      <c r="AH168" s="13"/>
      <c r="AI168" s="16" t="str">
        <f>+IF(AA168=[1]Controles!$D$5,[1]Controles!$N$5,IF(AA168=[1]Controles!$D$6,[1]Controles!$N$6,IF(AA168=[1]Controles!$D$7,[1]Controles!$N$7," ")))</f>
        <v xml:space="preserve"> </v>
      </c>
      <c r="AJ168" s="17" t="str">
        <f>IFERROR(IF(AND(AI167=[1]Controles!$N$5,AI168=[1]Controles!$N$5),(AJ167-(+AJ167*AE168)),IF(AND(AI167=[1]Controles!$N$7,AI168=[1]Controles!$N$5),(AJ166-(+AJ166*AE168)),IF(AI168=[1]Controles!$N$7,AJ167,""))),"")</f>
        <v/>
      </c>
      <c r="AK168" s="17" t="str">
        <f>IFERROR(IF(AND(AI167=[1]Controles!$N$7,AI168=[1]Controles!$N$7),(AK167-(+AK167*AE168)),IF(AND(AI167=[1]Controles!$N$5,AI168=[1]Controles!$N$7),(AK166-(+AK166*AE168)),IF(AI168=[1]Controles!$N$5,AK167,""))),"")</f>
        <v/>
      </c>
      <c r="AL168" s="18" t="str">
        <f t="shared" si="71"/>
        <v/>
      </c>
      <c r="AM168" s="18" t="str">
        <f t="shared" si="71"/>
        <v/>
      </c>
      <c r="AN168" s="19" t="str">
        <f t="shared" si="72"/>
        <v xml:space="preserve"> </v>
      </c>
      <c r="AO168" s="20" t="str">
        <f>IFERROR(VLOOKUP(AN168,'[1]Matriz Calificación'!$C$54:$F$78,2,FALSE),"")</f>
        <v/>
      </c>
      <c r="AP168" s="21" t="str">
        <f>IFERROR(VLOOKUP(AO168,'[1]Matriz Calificación'!$D$54:$I$78,4,FALSE)," ")</f>
        <v xml:space="preserve"> </v>
      </c>
      <c r="AQ168" s="176"/>
      <c r="AR168" s="176"/>
      <c r="AS168" s="174"/>
      <c r="AT168" s="178"/>
      <c r="AU168" s="22"/>
      <c r="AV168" s="23"/>
      <c r="AW168" s="23"/>
      <c r="AX168" s="23"/>
      <c r="AY168" s="22"/>
      <c r="AZ168" s="23"/>
      <c r="BA168" s="24"/>
      <c r="BB168" s="24"/>
      <c r="BC168" s="147"/>
      <c r="BD168" s="148"/>
      <c r="BE168" s="24"/>
      <c r="BF168" s="148"/>
    </row>
    <row r="169" spans="2:58" s="25" customFormat="1" ht="21" customHeight="1">
      <c r="B169" s="165"/>
      <c r="C169" s="167"/>
      <c r="D169" s="153"/>
      <c r="E169" s="147"/>
      <c r="F169" s="151"/>
      <c r="G169" s="153"/>
      <c r="H169" s="148"/>
      <c r="I169" s="171"/>
      <c r="J169" s="186"/>
      <c r="K169" s="10"/>
      <c r="L169" s="180"/>
      <c r="M169" s="180"/>
      <c r="N169" s="180"/>
      <c r="O169" s="187"/>
      <c r="P169" s="174"/>
      <c r="Q169" s="180"/>
      <c r="R169" s="182"/>
      <c r="S169" s="182"/>
      <c r="T169" s="182"/>
      <c r="U169" s="184"/>
      <c r="V169" s="174"/>
      <c r="W169" s="11"/>
      <c r="X169" s="12"/>
      <c r="Y169" s="12"/>
      <c r="Z169" s="12"/>
      <c r="AA169" s="13"/>
      <c r="AB169" s="14" t="str">
        <f>IF(AA169=[1]Controles!$D$5,[1]Controles!$E$5,IF(AA169=[1]Controles!$D$6,[1]Controles!$E$6,IF(AA169=[1]Controles!$D$7,[1]Controles!$E$7," ")))</f>
        <v xml:space="preserve"> </v>
      </c>
      <c r="AC169" s="13"/>
      <c r="AD169" s="15" t="str">
        <f>IF(AC169=[1]Controles!$D$8,[1]Controles!$E$8,IF(AC169=[1]Controles!$D$9,[1]Controles!$E$9," "))</f>
        <v xml:space="preserve"> </v>
      </c>
      <c r="AE169" s="15" t="str">
        <f t="shared" si="68"/>
        <v/>
      </c>
      <c r="AF169" s="13"/>
      <c r="AG169" s="13"/>
      <c r="AH169" s="13"/>
      <c r="AI169" s="16" t="str">
        <f>+IF(AA169=[1]Controles!$D$5,[1]Controles!$N$5,IF(AA169=[1]Controles!$D$6,[1]Controles!$N$6,IF(AA169=[1]Controles!$D$7,[1]Controles!$N$7," ")))</f>
        <v xml:space="preserve"> </v>
      </c>
      <c r="AJ169" s="17" t="str">
        <f>IFERROR(IF(AND(AI168=[1]Controles!$N$5,AI169=[1]Controles!$N$5),(AJ168-(+AJ168*AE169)),IF(AND(AI168=[1]Controles!$N$7,AI169=[1]Controles!$N$5),(AJ167-(+AJ167*AE169)),IF(AI169=[1]Controles!$N$7,AJ168,""))),"")</f>
        <v/>
      </c>
      <c r="AK169" s="17" t="str">
        <f>IFERROR(IF(AND(AI168=[1]Controles!$N$7,AI169=[1]Controles!$N$7),(AK168-(+AK168*AE169)),IF(AND(AI168=[1]Controles!$N$5,AI169=[1]Controles!$N$7),(AK167-(+AK167*AE169)),IF(AI169=[1]Controles!$N$5,AK168,""))),"")</f>
        <v/>
      </c>
      <c r="AL169" s="18" t="str">
        <f t="shared" si="71"/>
        <v/>
      </c>
      <c r="AM169" s="18" t="str">
        <f t="shared" si="71"/>
        <v/>
      </c>
      <c r="AN169" s="19" t="str">
        <f t="shared" si="72"/>
        <v xml:space="preserve"> </v>
      </c>
      <c r="AO169" s="20" t="str">
        <f>IFERROR(VLOOKUP(AN169,'[1]Matriz Calificación'!$C$54:$F$78,2,FALSE),"")</f>
        <v/>
      </c>
      <c r="AP169" s="21" t="str">
        <f>IFERROR(VLOOKUP(AO169,'[1]Matriz Calificación'!$D$54:$I$78,4,FALSE)," ")</f>
        <v xml:space="preserve"> </v>
      </c>
      <c r="AQ169" s="176"/>
      <c r="AR169" s="176"/>
      <c r="AS169" s="174"/>
      <c r="AT169" s="178"/>
      <c r="AU169" s="22"/>
      <c r="AV169" s="23"/>
      <c r="AW169" s="23"/>
      <c r="AX169" s="23"/>
      <c r="AY169" s="22"/>
      <c r="AZ169" s="23"/>
      <c r="BA169" s="24"/>
      <c r="BB169" s="24"/>
      <c r="BC169" s="147"/>
      <c r="BD169" s="148"/>
      <c r="BE169" s="24"/>
      <c r="BF169" s="148"/>
    </row>
    <row r="170" spans="2:58" s="25" customFormat="1" ht="21" customHeight="1">
      <c r="B170" s="165"/>
      <c r="C170" s="167"/>
      <c r="D170" s="153"/>
      <c r="E170" s="147"/>
      <c r="F170" s="151"/>
      <c r="G170" s="153"/>
      <c r="H170" s="148"/>
      <c r="I170" s="171"/>
      <c r="J170" s="186"/>
      <c r="K170" s="10"/>
      <c r="L170" s="180"/>
      <c r="M170" s="180"/>
      <c r="N170" s="180"/>
      <c r="O170" s="187"/>
      <c r="P170" s="174"/>
      <c r="Q170" s="180"/>
      <c r="R170" s="182"/>
      <c r="S170" s="182"/>
      <c r="T170" s="182"/>
      <c r="U170" s="184"/>
      <c r="V170" s="174"/>
      <c r="W170" s="11"/>
      <c r="X170" s="12"/>
      <c r="Y170" s="12"/>
      <c r="Z170" s="12"/>
      <c r="AA170" s="13"/>
      <c r="AB170" s="14" t="str">
        <f>IF(AA170=[1]Controles!$D$5,[1]Controles!$E$5,IF(AA170=[1]Controles!$D$6,[1]Controles!$E$6,IF(AA170=[1]Controles!$D$7,[1]Controles!$E$7," ")))</f>
        <v xml:space="preserve"> </v>
      </c>
      <c r="AC170" s="13"/>
      <c r="AD170" s="15" t="str">
        <f>IF(AC170=[1]Controles!$D$8,[1]Controles!$E$8,IF(AC170=[1]Controles!$D$9,[1]Controles!$E$9," "))</f>
        <v xml:space="preserve"> </v>
      </c>
      <c r="AE170" s="15" t="str">
        <f t="shared" si="68"/>
        <v/>
      </c>
      <c r="AF170" s="13"/>
      <c r="AG170" s="13"/>
      <c r="AH170" s="13"/>
      <c r="AI170" s="16" t="str">
        <f>+IF(AA170=[1]Controles!$D$5,[1]Controles!$N$5,IF(AA170=[1]Controles!$D$6,[1]Controles!$N$6,IF(AA170=[1]Controles!$D$7,[1]Controles!$N$7," ")))</f>
        <v xml:space="preserve"> </v>
      </c>
      <c r="AJ170" s="17" t="str">
        <f>IFERROR(IF(AND(AI169=[1]Controles!$N$5,AI170=[1]Controles!$N$5),(AJ169-(+AJ169*AE170)),IF(AND(AI169=[1]Controles!$N$7,AI170=[1]Controles!$N$5),(AJ168-(+AJ168*AE170)),IF(AI170=[1]Controles!$N$7,AJ169,""))),"")</f>
        <v/>
      </c>
      <c r="AK170" s="17" t="str">
        <f>IFERROR(IF(AND(AI169=[1]Controles!$N$7,AI170=[1]Controles!$N$7),(AK169-(+AK169*AE170)),IF(AND(AI169=[1]Controles!$N$5,AI170=[1]Controles!$N$7),(AK168-(+AK168*AE170)),IF(AI170=[1]Controles!$N$5,AK169,""))),"")</f>
        <v/>
      </c>
      <c r="AL170" s="18" t="str">
        <f t="shared" si="71"/>
        <v/>
      </c>
      <c r="AM170" s="18" t="str">
        <f t="shared" si="71"/>
        <v/>
      </c>
      <c r="AN170" s="19" t="str">
        <f t="shared" si="72"/>
        <v xml:space="preserve"> </v>
      </c>
      <c r="AO170" s="20" t="str">
        <f>IFERROR(VLOOKUP(AN170,'[1]Matriz Calificación'!$C$54:$F$78,2,FALSE),"")</f>
        <v/>
      </c>
      <c r="AP170" s="21" t="str">
        <f>IFERROR(VLOOKUP(AO170,'[1]Matriz Calificación'!$D$54:$I$78,4,FALSE)," ")</f>
        <v xml:space="preserve"> </v>
      </c>
      <c r="AQ170" s="176"/>
      <c r="AR170" s="176"/>
      <c r="AS170" s="174"/>
      <c r="AT170" s="178"/>
      <c r="AU170" s="22"/>
      <c r="AV170" s="12"/>
      <c r="AW170" s="26"/>
      <c r="AX170" s="26"/>
      <c r="AY170" s="22"/>
      <c r="AZ170" s="23"/>
      <c r="BA170" s="24"/>
      <c r="BB170" s="24"/>
      <c r="BC170" s="147"/>
      <c r="BD170" s="148"/>
      <c r="BE170" s="24"/>
      <c r="BF170" s="148"/>
    </row>
    <row r="171" spans="2:58" s="25" customFormat="1" ht="21" customHeight="1">
      <c r="B171" s="165"/>
      <c r="C171" s="167"/>
      <c r="D171" s="153"/>
      <c r="E171" s="147"/>
      <c r="F171" s="151"/>
      <c r="G171" s="153"/>
      <c r="H171" s="148"/>
      <c r="I171" s="171"/>
      <c r="J171" s="186"/>
      <c r="K171" s="10"/>
      <c r="L171" s="180"/>
      <c r="M171" s="180"/>
      <c r="N171" s="180"/>
      <c r="O171" s="187"/>
      <c r="P171" s="174"/>
      <c r="Q171" s="180"/>
      <c r="R171" s="182"/>
      <c r="S171" s="182"/>
      <c r="T171" s="182"/>
      <c r="U171" s="184"/>
      <c r="V171" s="174"/>
      <c r="W171" s="11"/>
      <c r="X171" s="12"/>
      <c r="Y171" s="12"/>
      <c r="Z171" s="12"/>
      <c r="AA171" s="13"/>
      <c r="AB171" s="14" t="str">
        <f>IF(AA171=[1]Controles!$D$5,[1]Controles!$E$5,IF(AA171=[1]Controles!$D$6,[1]Controles!$E$6,IF(AA171=[1]Controles!$D$7,[1]Controles!$E$7," ")))</f>
        <v xml:space="preserve"> </v>
      </c>
      <c r="AC171" s="13"/>
      <c r="AD171" s="15" t="str">
        <f>IF(AC171=[1]Controles!$D$8,[1]Controles!$E$8,IF(AC171=[1]Controles!$D$9,[1]Controles!$E$9," "))</f>
        <v xml:space="preserve"> </v>
      </c>
      <c r="AE171" s="15" t="str">
        <f t="shared" si="68"/>
        <v/>
      </c>
      <c r="AF171" s="13"/>
      <c r="AG171" s="13"/>
      <c r="AH171" s="13"/>
      <c r="AI171" s="16" t="str">
        <f>+IF(AA171=[1]Controles!$D$5,[1]Controles!$N$5,IF(AA171=[1]Controles!$D$6,[1]Controles!$N$6,IF(AA171=[1]Controles!$D$7,[1]Controles!$N$7," ")))</f>
        <v xml:space="preserve"> </v>
      </c>
      <c r="AJ171" s="17" t="str">
        <f>IFERROR(IF(AND(AI170=[1]Controles!$N$5,AI171=[1]Controles!$N$5),(AJ170-(+AJ170*AE171)),IF(AND(AI170=[1]Controles!$N$7,AI171=[1]Controles!$N$5),(AJ169-(+AJ169*AE171)),IF(AI171=[1]Controles!$N$7,AJ170,""))),"")</f>
        <v/>
      </c>
      <c r="AK171" s="17" t="str">
        <f>IFERROR(IF(AND(AI170=[1]Controles!$N$7,AI171=[1]Controles!$N$7),(AK170-(+AK170*AE171)),IF(AND(AI170=[1]Controles!$N$5,AI171=[1]Controles!$N$7),(AK169-(+AK169*AE171)),IF(AI171=[1]Controles!$N$5,AK170,""))),"")</f>
        <v/>
      </c>
      <c r="AL171" s="18" t="str">
        <f t="shared" si="71"/>
        <v/>
      </c>
      <c r="AM171" s="18" t="str">
        <f t="shared" si="71"/>
        <v/>
      </c>
      <c r="AN171" s="19" t="str">
        <f t="shared" si="72"/>
        <v xml:space="preserve"> </v>
      </c>
      <c r="AO171" s="20" t="str">
        <f>IFERROR(VLOOKUP(AN171,'[1]Matriz Calificación'!$C$54:$F$78,2,FALSE),"")</f>
        <v/>
      </c>
      <c r="AP171" s="21" t="str">
        <f>IFERROR(VLOOKUP(AO171,'[1]Matriz Calificación'!$D$54:$I$78,4,FALSE)," ")</f>
        <v xml:space="preserve"> </v>
      </c>
      <c r="AQ171" s="176"/>
      <c r="AR171" s="176"/>
      <c r="AS171" s="174"/>
      <c r="AT171" s="178"/>
      <c r="AU171" s="22"/>
      <c r="AV171" s="12"/>
      <c r="AW171" s="26"/>
      <c r="AX171" s="26"/>
      <c r="AY171" s="22"/>
      <c r="AZ171" s="23"/>
      <c r="BA171" s="24"/>
      <c r="BB171" s="24"/>
      <c r="BC171" s="147"/>
      <c r="BD171" s="148"/>
      <c r="BE171" s="24"/>
      <c r="BF171" s="148"/>
    </row>
    <row r="172" spans="2:58" s="25" customFormat="1" ht="21" customHeight="1">
      <c r="B172" s="152"/>
      <c r="C172" s="168"/>
      <c r="D172" s="153"/>
      <c r="E172" s="147"/>
      <c r="F172" s="151"/>
      <c r="G172" s="153"/>
      <c r="H172" s="148"/>
      <c r="I172" s="172"/>
      <c r="J172" s="186"/>
      <c r="K172" s="10"/>
      <c r="L172" s="180"/>
      <c r="M172" s="180"/>
      <c r="N172" s="180"/>
      <c r="O172" s="188"/>
      <c r="P172" s="174"/>
      <c r="Q172" s="180"/>
      <c r="R172" s="182"/>
      <c r="S172" s="182"/>
      <c r="T172" s="182"/>
      <c r="U172" s="184"/>
      <c r="V172" s="174"/>
      <c r="W172" s="11"/>
      <c r="X172" s="12"/>
      <c r="Y172" s="12"/>
      <c r="Z172" s="12"/>
      <c r="AA172" s="13"/>
      <c r="AB172" s="14" t="str">
        <f>IF(AA172=[1]Controles!$D$5,[1]Controles!$E$5,IF(AA172=[1]Controles!$D$6,[1]Controles!$E$6,IF(AA172=[1]Controles!$D$7,[1]Controles!$E$7," ")))</f>
        <v xml:space="preserve"> </v>
      </c>
      <c r="AC172" s="13"/>
      <c r="AD172" s="15" t="str">
        <f>IF(AC172=[1]Controles!$D$8,[1]Controles!$E$8,IF(AC172=[1]Controles!$D$9,[1]Controles!$E$9," "))</f>
        <v xml:space="preserve"> </v>
      </c>
      <c r="AE172" s="15" t="str">
        <f t="shared" si="68"/>
        <v/>
      </c>
      <c r="AF172" s="13"/>
      <c r="AG172" s="13"/>
      <c r="AH172" s="13"/>
      <c r="AI172" s="16" t="str">
        <f>+IF(AA172=[1]Controles!$D$5,[1]Controles!$N$5,IF(AA172=[1]Controles!$D$6,[1]Controles!$N$6,IF(AA172=[1]Controles!$D$7,[1]Controles!$N$7," ")))</f>
        <v xml:space="preserve"> </v>
      </c>
      <c r="AJ172" s="17" t="str">
        <f>IFERROR(IF(AND(AI171=[1]Controles!$N$5,AI172=[1]Controles!$N$5),(AJ171-(+AJ171*AE172)),IF(AND(AI171=[1]Controles!$N$7,AI172=[1]Controles!$N$5),(AJ170-(+AJ170*AE172)),IF(AI172=[1]Controles!$N$7,AJ171,""))),"")</f>
        <v/>
      </c>
      <c r="AK172" s="17" t="str">
        <f>IFERROR(IF(AND(AI171=[1]Controles!$N$7,AI172=[1]Controles!$N$7),(AK171-(+AK171*AE172)),IF(AND(AI171=[1]Controles!$N$5,AI172=[1]Controles!$N$7),(AK170-(+AK170*AE172)),IF(AI172=[1]Controles!$N$5,AK171,""))),"")</f>
        <v/>
      </c>
      <c r="AL172" s="18" t="str">
        <f t="shared" si="71"/>
        <v/>
      </c>
      <c r="AM172" s="18" t="str">
        <f t="shared" si="71"/>
        <v/>
      </c>
      <c r="AN172" s="19" t="str">
        <f t="shared" si="72"/>
        <v xml:space="preserve"> </v>
      </c>
      <c r="AO172" s="20" t="str">
        <f>IFERROR(VLOOKUP(AN172,'[1]Matriz Calificación'!$C$54:$F$78,2,FALSE),"")</f>
        <v/>
      </c>
      <c r="AP172" s="21" t="str">
        <f>IFERROR(VLOOKUP(AO172,'[1]Matriz Calificación'!$D$54:$I$78,4,FALSE)," ")</f>
        <v xml:space="preserve"> </v>
      </c>
      <c r="AQ172" s="175"/>
      <c r="AR172" s="175"/>
      <c r="AS172" s="174"/>
      <c r="AT172" s="178"/>
      <c r="AU172" s="22"/>
      <c r="AV172" s="12"/>
      <c r="AW172" s="30"/>
      <c r="AX172" s="30"/>
      <c r="AY172" s="22"/>
      <c r="AZ172" s="23"/>
      <c r="BA172" s="24"/>
      <c r="BB172" s="24"/>
      <c r="BC172" s="147"/>
      <c r="BD172" s="148"/>
      <c r="BE172" s="24"/>
      <c r="BF172" s="148"/>
    </row>
    <row r="173" spans="2:58" s="25" customFormat="1" ht="21" customHeight="1">
      <c r="B173" s="164"/>
      <c r="C173" s="166" t="str">
        <f>+IFERROR(VLOOKUP(B173,[1]INF!$A$2:$B$82,2,FALSE)," ")</f>
        <v xml:space="preserve"> </v>
      </c>
      <c r="D173" s="153"/>
      <c r="E173" s="147"/>
      <c r="F173" s="169"/>
      <c r="G173" s="153"/>
      <c r="H173" s="148"/>
      <c r="I173" s="170"/>
      <c r="J173" s="186" t="str">
        <f t="shared" ref="J173" si="73">IF(G173&lt;&gt;"",CONCATENATE("Posibilidad de ",G173," por"," ",H173," debido a"," ",I173),"")</f>
        <v/>
      </c>
      <c r="K173" s="10"/>
      <c r="L173" s="180"/>
      <c r="M173" s="180"/>
      <c r="N173" s="180"/>
      <c r="O173" s="187"/>
      <c r="P173" s="174" t="str">
        <f>IF(O173="","",IF(O173&lt;=2,[1]Probabilidad!$B$8,IF(O173&lt;=11.999,[1]Probabilidad!$B$7,IF(O173&lt;=48,[1]Probabilidad!$B$6,IF(O173&lt;=239.999,[1]Probabilidad!$B$5,IF(O173&gt;=240,[1]Probabilidad!$B$4,""))))))</f>
        <v/>
      </c>
      <c r="Q173" s="180"/>
      <c r="R173" s="182" t="str">
        <f>IFERROR(VLOOKUP(P173,[1]Probabilidad!$B$4:$C$8,2,FALSE),"")</f>
        <v/>
      </c>
      <c r="S173" s="182" t="str">
        <f>IFERROR(VLOOKUP(Q173,[1]Impacto!$B$4:$C$16,2,FALSE),"")</f>
        <v/>
      </c>
      <c r="T173" s="182" t="str">
        <f t="shared" ref="T173" si="74">IFERROR(VALUE((R173&amp;""&amp;S173))," ")</f>
        <v xml:space="preserve"> </v>
      </c>
      <c r="U173" s="184" t="str">
        <f>IFERROR(VLOOKUP(T173,'[1]Matriz Calificación'!$C$54:$D$78,2,FALSE)," ")</f>
        <v xml:space="preserve"> </v>
      </c>
      <c r="V173" s="174" t="str">
        <f>IFERROR(VLOOKUP(T173,'[1]Matriz Calificación'!$C$54:$F$78,3,FALSE)," ")</f>
        <v xml:space="preserve"> </v>
      </c>
      <c r="W173" s="11"/>
      <c r="X173" s="12"/>
      <c r="Y173" s="12"/>
      <c r="Z173" s="12"/>
      <c r="AA173" s="13"/>
      <c r="AB173" s="14" t="str">
        <f>IF(AA173=[1]Controles!$D$5,[1]Controles!$E$5,IF(AA173=[1]Controles!$D$6,[1]Controles!$E$6,IF(AA173=[1]Controles!$D$7,[1]Controles!$E$7," ")))</f>
        <v xml:space="preserve"> </v>
      </c>
      <c r="AC173" s="13"/>
      <c r="AD173" s="15" t="str">
        <f>IF(AC173=[1]Controles!$D$8,[1]Controles!$E$8,IF(AC173=[1]Controles!$D$9,[1]Controles!$E$9," "))</f>
        <v xml:space="preserve"> </v>
      </c>
      <c r="AE173" s="15" t="str">
        <f t="shared" si="68"/>
        <v/>
      </c>
      <c r="AF173" s="13"/>
      <c r="AG173" s="13"/>
      <c r="AH173" s="13"/>
      <c r="AI173" s="16" t="str">
        <f>+IF(AA173=[1]Controles!$D$5,[1]Controles!$N$5,IF(AA173=[1]Controles!$D$6,[1]Controles!$N$6,IF(AA173=[1]Controles!$D$7,[1]Controles!$N$7," ")))</f>
        <v xml:space="preserve"> </v>
      </c>
      <c r="AJ173" s="17" t="str">
        <f>IFERROR(IF(AI173=[1]Controles!$N$5,(($R$173-($R$173*AE173))),IF(AI173=[1]Controles!$N$7,$R$173,""))," ")</f>
        <v/>
      </c>
      <c r="AK173" s="17" t="str">
        <f>IFERROR(IF(AI173=[1]Controles!$N$7,(($S$173-($S$173*AE173))),IF(AI173=[1]Controles!$N$5,$S$173,""))," ")</f>
        <v/>
      </c>
      <c r="AL173" s="18" t="str">
        <f>IFERROR(IF(AJ173="","",IF(AJ173&lt;=20,"20",IF(AJ173&lt;=40,"40",IF(AJ173&lt;=60,"60",IF(AJ173&lt;=80,"80","100"))))),"")</f>
        <v/>
      </c>
      <c r="AM173" s="18" t="str">
        <f>IFERROR(IF(AK173="","",IF(AK173&lt;=20,"20",IF(AK173&lt;=40,"40",IF(AK173&lt;=60,"60",IF(AK173&lt;=80,"80","100"))))),"")</f>
        <v/>
      </c>
      <c r="AN173" s="19" t="str">
        <f>IFERROR(VALUE((AL173&amp;""&amp;AM173))," ")</f>
        <v xml:space="preserve"> </v>
      </c>
      <c r="AO173" s="20" t="str">
        <f>IFERROR(VLOOKUP(AN173,'[1]Matriz Calificación'!$C$54:$F$78,2,FALSE),"")</f>
        <v/>
      </c>
      <c r="AP173" s="21" t="str">
        <f>IFERROR(VLOOKUP(AO173,'[1]Matriz Calificación'!$D$54:$I$78,4,FALSE)," ")</f>
        <v xml:space="preserve"> </v>
      </c>
      <c r="AQ173" s="189" t="e" cm="1" vm="1">
        <f t="array" aca="1" ref="AQ173" ca="1">INDEX(AN173:AN181,COUNT(AN173:AN181))</f>
        <v>#VALUE!</v>
      </c>
      <c r="AR173" s="189" t="str">
        <f ca="1">IFERROR(VLOOKUP(AQ173,'[1]Matriz Calificación'!$C$54:$F$78,2,FALSE),"")</f>
        <v/>
      </c>
      <c r="AS173" s="174" t="str">
        <f ca="1">IFERROR(VLOOKUP(AR173,'[1]Matriz Calificación'!$D$54:$I$78,4,FALSE)," ")</f>
        <v xml:space="preserve"> </v>
      </c>
      <c r="AT173" s="178" t="str">
        <f ca="1">IFERROR(VLOOKUP(AR173,'[1]Matriz Calificación'!$D$54:$I$78,5,FALSE)," ")</f>
        <v xml:space="preserve"> </v>
      </c>
      <c r="AU173" s="22"/>
      <c r="AV173" s="23"/>
      <c r="AW173" s="23"/>
      <c r="AX173" s="23"/>
      <c r="AY173" s="22"/>
      <c r="AZ173" s="23"/>
      <c r="BA173" s="24"/>
      <c r="BB173" s="24"/>
      <c r="BC173" s="147"/>
      <c r="BD173" s="148"/>
      <c r="BE173" s="24"/>
      <c r="BF173" s="148"/>
    </row>
    <row r="174" spans="2:58" s="25" customFormat="1" ht="21" customHeight="1">
      <c r="B174" s="165"/>
      <c r="C174" s="167"/>
      <c r="D174" s="153"/>
      <c r="E174" s="147"/>
      <c r="F174" s="151"/>
      <c r="G174" s="153"/>
      <c r="H174" s="148"/>
      <c r="I174" s="171"/>
      <c r="J174" s="186"/>
      <c r="K174" s="10"/>
      <c r="L174" s="180"/>
      <c r="M174" s="180"/>
      <c r="N174" s="180"/>
      <c r="O174" s="187"/>
      <c r="P174" s="174"/>
      <c r="Q174" s="180"/>
      <c r="R174" s="182"/>
      <c r="S174" s="182"/>
      <c r="T174" s="182"/>
      <c r="U174" s="184"/>
      <c r="V174" s="174"/>
      <c r="W174" s="11"/>
      <c r="X174" s="12"/>
      <c r="Y174" s="12"/>
      <c r="Z174" s="12"/>
      <c r="AA174" s="13"/>
      <c r="AB174" s="14" t="str">
        <f>IF(AA174=[1]Controles!$D$5,[1]Controles!$E$5,IF(AA174=[1]Controles!$D$6,[1]Controles!$E$6,IF(AA174=[1]Controles!$D$7,[1]Controles!$E$7," ")))</f>
        <v xml:space="preserve"> </v>
      </c>
      <c r="AC174" s="13"/>
      <c r="AD174" s="15" t="str">
        <f>IF(AC174=[1]Controles!$D$8,[1]Controles!$E$8,IF(AC174=[1]Controles!$D$9,[1]Controles!$E$9," "))</f>
        <v xml:space="preserve"> </v>
      </c>
      <c r="AE174" s="15" t="str">
        <f t="shared" si="68"/>
        <v/>
      </c>
      <c r="AF174" s="13"/>
      <c r="AG174" s="13"/>
      <c r="AH174" s="13"/>
      <c r="AI174" s="16" t="str">
        <f>+IF(AA174=[1]Controles!$D$5,[1]Controles!$N$5,IF(AA174=[1]Controles!$D$6,[1]Controles!$N$6,IF(AA174=[1]Controles!$D$7,[1]Controles!$N$7," ")))</f>
        <v xml:space="preserve"> </v>
      </c>
      <c r="AJ174" s="17" t="str">
        <f>IFERROR(IF(AND(AI173=[1]Controles!$N$5,AI174=[1]Controles!$N$5),(AJ173-(+AJ173*AE174)),IF(AI174=[1]Controles!$N$5,(R173-(+R173*AE174)),IF(AI174=[1]Controles!$N$7,AJ173,""))),"")</f>
        <v/>
      </c>
      <c r="AK174" s="17" t="str">
        <f>IFERROR(IF(AND(AI173=[1]Controles!$N$7,AI174=[1]Controles!$N$7),(AK173-(+AK173*AE174)),IF(AI174=[1]Controles!$N$7,($S$173-(+$S$173*AE174)),IF(AI174=[1]Controles!$N$5,AK173,""))),"")</f>
        <v/>
      </c>
      <c r="AL174" s="18" t="str">
        <f t="shared" ref="AL174:AM181" si="75">IFERROR(IF(AJ174="","",IF(AJ174&lt;=20,"20",IF(AJ174&lt;=40,"40",IF(AJ174&lt;=60,"60",IF(AJ174&lt;=80,"80","100"))))),"")</f>
        <v/>
      </c>
      <c r="AM174" s="18" t="str">
        <f t="shared" si="75"/>
        <v/>
      </c>
      <c r="AN174" s="19" t="str">
        <f t="shared" ref="AN174:AN181" si="76">IFERROR(VALUE((AL174&amp;""&amp;AM174))," ")</f>
        <v xml:space="preserve"> </v>
      </c>
      <c r="AO174" s="20" t="str">
        <f>IFERROR(VLOOKUP(AN174,'[1]Matriz Calificación'!$C$54:$F$78,2,FALSE),"")</f>
        <v/>
      </c>
      <c r="AP174" s="21" t="str">
        <f>IFERROR(VLOOKUP(AO174,'[1]Matriz Calificación'!$D$54:$I$78,4,FALSE)," ")</f>
        <v xml:space="preserve"> </v>
      </c>
      <c r="AQ174" s="176"/>
      <c r="AR174" s="176"/>
      <c r="AS174" s="174"/>
      <c r="AT174" s="178"/>
      <c r="AU174" s="22"/>
      <c r="AV174" s="23"/>
      <c r="AW174" s="23"/>
      <c r="AX174" s="23"/>
      <c r="AY174" s="22"/>
      <c r="AZ174" s="23"/>
      <c r="BA174" s="24"/>
      <c r="BB174" s="24"/>
      <c r="BC174" s="147"/>
      <c r="BD174" s="148"/>
      <c r="BE174" s="24"/>
      <c r="BF174" s="148"/>
    </row>
    <row r="175" spans="2:58" s="25" customFormat="1" ht="21" customHeight="1">
      <c r="B175" s="165"/>
      <c r="C175" s="167"/>
      <c r="D175" s="153"/>
      <c r="E175" s="147"/>
      <c r="F175" s="151"/>
      <c r="G175" s="153"/>
      <c r="H175" s="148"/>
      <c r="I175" s="171"/>
      <c r="J175" s="186"/>
      <c r="K175" s="10"/>
      <c r="L175" s="180"/>
      <c r="M175" s="180"/>
      <c r="N175" s="180"/>
      <c r="O175" s="187"/>
      <c r="P175" s="174"/>
      <c r="Q175" s="180"/>
      <c r="R175" s="182"/>
      <c r="S175" s="182"/>
      <c r="T175" s="182"/>
      <c r="U175" s="184"/>
      <c r="V175" s="174"/>
      <c r="W175" s="11"/>
      <c r="X175" s="12"/>
      <c r="Y175" s="12"/>
      <c r="Z175" s="12"/>
      <c r="AA175" s="13"/>
      <c r="AB175" s="14" t="str">
        <f>IF(AA175=[1]Controles!$D$5,[1]Controles!$E$5,IF(AA175=[1]Controles!$D$6,[1]Controles!$E$6,IF(AA175=[1]Controles!$D$7,[1]Controles!$E$7," ")))</f>
        <v xml:space="preserve"> </v>
      </c>
      <c r="AC175" s="13"/>
      <c r="AD175" s="15" t="str">
        <f>IF(AC175=[1]Controles!$D$8,[1]Controles!$E$8,IF(AC175=[1]Controles!$D$9,[1]Controles!$E$9," "))</f>
        <v xml:space="preserve"> </v>
      </c>
      <c r="AE175" s="15" t="str">
        <f t="shared" si="68"/>
        <v/>
      </c>
      <c r="AF175" s="13"/>
      <c r="AG175" s="13"/>
      <c r="AH175" s="13"/>
      <c r="AI175" s="16" t="str">
        <f>+IF(AA175=[1]Controles!$D$5,[1]Controles!$N$5,IF(AA175=[1]Controles!$D$6,[1]Controles!$N$6,IF(AA175=[1]Controles!$D$7,[1]Controles!$N$7," ")))</f>
        <v xml:space="preserve"> </v>
      </c>
      <c r="AJ175" s="17" t="str">
        <f>IFERROR(IF(AND(AI174=[1]Controles!$N$5,AI175=[1]Controles!$N$5),(AJ174-(+AJ174*AE175)),IF(AND(AI174=[1]Controles!$N$7,AI175=[1]Controles!$N$5),(AJ173-(+AJ173*AE175)),IF(AI175=[1]Controles!$N$7,AJ174,""))),"")</f>
        <v/>
      </c>
      <c r="AK175" s="17" t="str">
        <f>IFERROR(IF(AND(AI174=[1]Controles!$N$7,AI175=[1]Controles!$N$7),(AK174-(+AK174*AE175)),IF(AND(AI174=[1]Controles!$N$5,AI175=[1]Controles!$N$7),(AK173-(+AK173*AE175)),IF(AI175=[1]Controles!$N$5,AK174,""))),"")</f>
        <v/>
      </c>
      <c r="AL175" s="18" t="str">
        <f t="shared" si="75"/>
        <v/>
      </c>
      <c r="AM175" s="18" t="str">
        <f t="shared" si="75"/>
        <v/>
      </c>
      <c r="AN175" s="19" t="str">
        <f t="shared" si="76"/>
        <v xml:space="preserve"> </v>
      </c>
      <c r="AO175" s="20" t="str">
        <f>IFERROR(VLOOKUP(AN175,'[1]Matriz Calificación'!$C$54:$F$78,2,FALSE),"")</f>
        <v/>
      </c>
      <c r="AP175" s="21" t="str">
        <f>IFERROR(VLOOKUP(AO175,'[1]Matriz Calificación'!$D$54:$I$78,4,FALSE)," ")</f>
        <v xml:space="preserve"> </v>
      </c>
      <c r="AQ175" s="176"/>
      <c r="AR175" s="176"/>
      <c r="AS175" s="174"/>
      <c r="AT175" s="178"/>
      <c r="AU175" s="22"/>
      <c r="AV175" s="23"/>
      <c r="AW175" s="23"/>
      <c r="AX175" s="23"/>
      <c r="AY175" s="22"/>
      <c r="AZ175" s="23"/>
      <c r="BA175" s="24"/>
      <c r="BB175" s="24"/>
      <c r="BC175" s="147"/>
      <c r="BD175" s="148"/>
      <c r="BE175" s="24"/>
      <c r="BF175" s="148"/>
    </row>
    <row r="176" spans="2:58" s="25" customFormat="1" ht="21" customHeight="1">
      <c r="B176" s="165"/>
      <c r="C176" s="167"/>
      <c r="D176" s="153"/>
      <c r="E176" s="147"/>
      <c r="F176" s="151"/>
      <c r="G176" s="153"/>
      <c r="H176" s="148"/>
      <c r="I176" s="171"/>
      <c r="J176" s="186"/>
      <c r="K176" s="10"/>
      <c r="L176" s="180"/>
      <c r="M176" s="180"/>
      <c r="N176" s="180"/>
      <c r="O176" s="187"/>
      <c r="P176" s="174"/>
      <c r="Q176" s="180"/>
      <c r="R176" s="182"/>
      <c r="S176" s="182"/>
      <c r="T176" s="182"/>
      <c r="U176" s="184"/>
      <c r="V176" s="174"/>
      <c r="W176" s="11"/>
      <c r="X176" s="12"/>
      <c r="Y176" s="12"/>
      <c r="Z176" s="12"/>
      <c r="AA176" s="13"/>
      <c r="AB176" s="14" t="str">
        <f>IF(AA176=[1]Controles!$D$5,[1]Controles!$E$5,IF(AA176=[1]Controles!$D$6,[1]Controles!$E$6,IF(AA176=[1]Controles!$D$7,[1]Controles!$E$7," ")))</f>
        <v xml:space="preserve"> </v>
      </c>
      <c r="AC176" s="13"/>
      <c r="AD176" s="15" t="str">
        <f>IF(AC176=[1]Controles!$D$8,[1]Controles!$E$8,IF(AC176=[1]Controles!$D$9,[1]Controles!$E$9," "))</f>
        <v xml:space="preserve"> </v>
      </c>
      <c r="AE176" s="15" t="str">
        <f t="shared" si="68"/>
        <v/>
      </c>
      <c r="AF176" s="13"/>
      <c r="AG176" s="13"/>
      <c r="AH176" s="13"/>
      <c r="AI176" s="16" t="str">
        <f>+IF(AA176=[1]Controles!$D$5,[1]Controles!$N$5,IF(AA176=[1]Controles!$D$6,[1]Controles!$N$6,IF(AA176=[1]Controles!$D$7,[1]Controles!$N$7," ")))</f>
        <v xml:space="preserve"> </v>
      </c>
      <c r="AJ176" s="17" t="str">
        <f>IFERROR(IF(AND(AI175=[1]Controles!$N$5,AI176=[1]Controles!$N$5),(AJ175-(+AJ175*AE176)),IF(AND(AI175=[1]Controles!$N$7,AI176=[1]Controles!$N$5),(AJ174-(+AJ174*AE176)),IF(AI176=[1]Controles!$N$7,AJ175,""))),"")</f>
        <v/>
      </c>
      <c r="AK176" s="17" t="str">
        <f>IFERROR(IF(AND(AI175=[1]Controles!$N$7,AI176=[1]Controles!$N$7),(AK175-(+AK175*AE176)),IF(AND(AI175=[1]Controles!$N$5,AI176=[1]Controles!$N$7),(AK174-(+AK174*AE176)),IF(AI176=[1]Controles!$N$5,AK175,""))),"")</f>
        <v/>
      </c>
      <c r="AL176" s="18" t="str">
        <f t="shared" si="75"/>
        <v/>
      </c>
      <c r="AM176" s="18" t="str">
        <f t="shared" si="75"/>
        <v/>
      </c>
      <c r="AN176" s="19" t="str">
        <f t="shared" si="76"/>
        <v xml:space="preserve"> </v>
      </c>
      <c r="AO176" s="20" t="str">
        <f>IFERROR(VLOOKUP(AN176,'[1]Matriz Calificación'!$C$54:$F$78,2,FALSE),"")</f>
        <v/>
      </c>
      <c r="AP176" s="21" t="str">
        <f>IFERROR(VLOOKUP(AO176,'[1]Matriz Calificación'!$D$54:$I$78,4,FALSE)," ")</f>
        <v xml:space="preserve"> </v>
      </c>
      <c r="AQ176" s="176"/>
      <c r="AR176" s="176"/>
      <c r="AS176" s="174"/>
      <c r="AT176" s="178"/>
      <c r="AU176" s="22"/>
      <c r="AV176" s="23"/>
      <c r="AW176" s="23"/>
      <c r="AX176" s="23"/>
      <c r="AY176" s="22"/>
      <c r="AZ176" s="23"/>
      <c r="BA176" s="24"/>
      <c r="BB176" s="24"/>
      <c r="BC176" s="147"/>
      <c r="BD176" s="148"/>
      <c r="BE176" s="24"/>
      <c r="BF176" s="148"/>
    </row>
    <row r="177" spans="2:58" s="25" customFormat="1" ht="21" customHeight="1">
      <c r="B177" s="165"/>
      <c r="C177" s="167"/>
      <c r="D177" s="153"/>
      <c r="E177" s="147"/>
      <c r="F177" s="151"/>
      <c r="G177" s="153"/>
      <c r="H177" s="148"/>
      <c r="I177" s="171"/>
      <c r="J177" s="186"/>
      <c r="K177" s="10"/>
      <c r="L177" s="180"/>
      <c r="M177" s="180"/>
      <c r="N177" s="180"/>
      <c r="O177" s="187"/>
      <c r="P177" s="174"/>
      <c r="Q177" s="180"/>
      <c r="R177" s="182"/>
      <c r="S177" s="182"/>
      <c r="T177" s="182"/>
      <c r="U177" s="184"/>
      <c r="V177" s="174"/>
      <c r="W177" s="11"/>
      <c r="X177" s="12"/>
      <c r="Y177" s="12"/>
      <c r="Z177" s="12"/>
      <c r="AA177" s="13"/>
      <c r="AB177" s="14" t="str">
        <f>IF(AA177=[1]Controles!$D$5,[1]Controles!$E$5,IF(AA177=[1]Controles!$D$6,[1]Controles!$E$6,IF(AA177=[1]Controles!$D$7,[1]Controles!$E$7," ")))</f>
        <v xml:space="preserve"> </v>
      </c>
      <c r="AC177" s="13"/>
      <c r="AD177" s="15" t="str">
        <f>IF(AC177=[1]Controles!$D$8,[1]Controles!$E$8,IF(AC177=[1]Controles!$D$9,[1]Controles!$E$9," "))</f>
        <v xml:space="preserve"> </v>
      </c>
      <c r="AE177" s="15" t="str">
        <f t="shared" si="68"/>
        <v/>
      </c>
      <c r="AF177" s="13"/>
      <c r="AG177" s="13"/>
      <c r="AH177" s="13"/>
      <c r="AI177" s="16" t="str">
        <f>+IF(AA177=[1]Controles!$D$5,[1]Controles!$N$5,IF(AA177=[1]Controles!$D$6,[1]Controles!$N$6,IF(AA177=[1]Controles!$D$7,[1]Controles!$N$7," ")))</f>
        <v xml:space="preserve"> </v>
      </c>
      <c r="AJ177" s="17" t="str">
        <f>IFERROR(IF(AND(AI176=[1]Controles!$N$5,AI177=[1]Controles!$N$5),(AJ176-(+AJ176*AE177)),IF(AND(AI176=[1]Controles!$N$7,AI177=[1]Controles!$N$5),(AJ175-(+AJ175*AE177)),IF(AI177=[1]Controles!$N$7,AJ176,""))),"")</f>
        <v/>
      </c>
      <c r="AK177" s="17" t="str">
        <f>IFERROR(IF(AND(AI176=[1]Controles!$N$7,AI177=[1]Controles!$N$7),(AK176-(+AK176*AE177)),IF(AND(AI176=[1]Controles!$N$5,AI177=[1]Controles!$N$7),(AK175-(+AK175*AE177)),IF(AI177=[1]Controles!$N$5,AK176,""))),"")</f>
        <v/>
      </c>
      <c r="AL177" s="18" t="str">
        <f t="shared" si="75"/>
        <v/>
      </c>
      <c r="AM177" s="18" t="str">
        <f t="shared" si="75"/>
        <v/>
      </c>
      <c r="AN177" s="19" t="str">
        <f t="shared" si="76"/>
        <v xml:space="preserve"> </v>
      </c>
      <c r="AO177" s="20" t="str">
        <f>IFERROR(VLOOKUP(AN177,'[1]Matriz Calificación'!$C$54:$F$78,2,FALSE),"")</f>
        <v/>
      </c>
      <c r="AP177" s="21" t="str">
        <f>IFERROR(VLOOKUP(AO177,'[1]Matriz Calificación'!$D$54:$I$78,4,FALSE)," ")</f>
        <v xml:space="preserve"> </v>
      </c>
      <c r="AQ177" s="176"/>
      <c r="AR177" s="176"/>
      <c r="AS177" s="174"/>
      <c r="AT177" s="178"/>
      <c r="AU177" s="22"/>
      <c r="AV177" s="23"/>
      <c r="AW177" s="23"/>
      <c r="AX177" s="23"/>
      <c r="AY177" s="22"/>
      <c r="AZ177" s="23"/>
      <c r="BA177" s="24"/>
      <c r="BB177" s="24"/>
      <c r="BC177" s="147"/>
      <c r="BD177" s="148"/>
      <c r="BE177" s="24"/>
      <c r="BF177" s="148"/>
    </row>
    <row r="178" spans="2:58" s="25" customFormat="1" ht="21" customHeight="1">
      <c r="B178" s="165"/>
      <c r="C178" s="167"/>
      <c r="D178" s="153"/>
      <c r="E178" s="147"/>
      <c r="F178" s="151"/>
      <c r="G178" s="153"/>
      <c r="H178" s="148"/>
      <c r="I178" s="171"/>
      <c r="J178" s="186"/>
      <c r="K178" s="10"/>
      <c r="L178" s="180"/>
      <c r="M178" s="180"/>
      <c r="N178" s="180"/>
      <c r="O178" s="187"/>
      <c r="P178" s="174"/>
      <c r="Q178" s="180"/>
      <c r="R178" s="182"/>
      <c r="S178" s="182"/>
      <c r="T178" s="182"/>
      <c r="U178" s="184"/>
      <c r="V178" s="174"/>
      <c r="W178" s="11"/>
      <c r="X178" s="12"/>
      <c r="Y178" s="12"/>
      <c r="Z178" s="12"/>
      <c r="AA178" s="13"/>
      <c r="AB178" s="14" t="str">
        <f>IF(AA178=[1]Controles!$D$5,[1]Controles!$E$5,IF(AA178=[1]Controles!$D$6,[1]Controles!$E$6,IF(AA178=[1]Controles!$D$7,[1]Controles!$E$7," ")))</f>
        <v xml:space="preserve"> </v>
      </c>
      <c r="AC178" s="13"/>
      <c r="AD178" s="15" t="str">
        <f>IF(AC178=[1]Controles!$D$8,[1]Controles!$E$8,IF(AC178=[1]Controles!$D$9,[1]Controles!$E$9," "))</f>
        <v xml:space="preserve"> </v>
      </c>
      <c r="AE178" s="15" t="str">
        <f t="shared" si="68"/>
        <v/>
      </c>
      <c r="AF178" s="13"/>
      <c r="AG178" s="13"/>
      <c r="AH178" s="13"/>
      <c r="AI178" s="16" t="str">
        <f>+IF(AA178=[1]Controles!$D$5,[1]Controles!$N$5,IF(AA178=[1]Controles!$D$6,[1]Controles!$N$6,IF(AA178=[1]Controles!$D$7,[1]Controles!$N$7," ")))</f>
        <v xml:space="preserve"> </v>
      </c>
      <c r="AJ178" s="17" t="str">
        <f>IFERROR(IF(AND(AI177=[1]Controles!$N$5,AI178=[1]Controles!$N$5),(AJ177-(+AJ177*AE178)),IF(AND(AI177=[1]Controles!$N$7,AI178=[1]Controles!$N$5),(AJ176-(+AJ176*AE178)),IF(AI178=[1]Controles!$N$7,AJ177,""))),"")</f>
        <v/>
      </c>
      <c r="AK178" s="17" t="str">
        <f>IFERROR(IF(AND(AI177=[1]Controles!$N$7,AI178=[1]Controles!$N$7),(AK177-(+AK177*AE178)),IF(AND(AI177=[1]Controles!$N$5,AI178=[1]Controles!$N$7),(AK176-(+AK176*AE178)),IF(AI178=[1]Controles!$N$5,AK177,""))),"")</f>
        <v/>
      </c>
      <c r="AL178" s="18" t="str">
        <f t="shared" si="75"/>
        <v/>
      </c>
      <c r="AM178" s="18" t="str">
        <f t="shared" si="75"/>
        <v/>
      </c>
      <c r="AN178" s="19" t="str">
        <f t="shared" si="76"/>
        <v xml:space="preserve"> </v>
      </c>
      <c r="AO178" s="20" t="str">
        <f>IFERROR(VLOOKUP(AN178,'[1]Matriz Calificación'!$C$54:$F$78,2,FALSE),"")</f>
        <v/>
      </c>
      <c r="AP178" s="21" t="str">
        <f>IFERROR(VLOOKUP(AO178,'[1]Matriz Calificación'!$D$54:$I$78,4,FALSE)," ")</f>
        <v xml:space="preserve"> </v>
      </c>
      <c r="AQ178" s="176"/>
      <c r="AR178" s="176"/>
      <c r="AS178" s="174"/>
      <c r="AT178" s="178"/>
      <c r="AU178" s="22"/>
      <c r="AV178" s="23"/>
      <c r="AW178" s="23"/>
      <c r="AX178" s="23"/>
      <c r="AY178" s="22"/>
      <c r="AZ178" s="23"/>
      <c r="BA178" s="24"/>
      <c r="BB178" s="24"/>
      <c r="BC178" s="147"/>
      <c r="BD178" s="148"/>
      <c r="BE178" s="24"/>
      <c r="BF178" s="148"/>
    </row>
    <row r="179" spans="2:58" s="25" customFormat="1" ht="21" customHeight="1">
      <c r="B179" s="165"/>
      <c r="C179" s="167"/>
      <c r="D179" s="153"/>
      <c r="E179" s="147"/>
      <c r="F179" s="151"/>
      <c r="G179" s="153"/>
      <c r="H179" s="148"/>
      <c r="I179" s="171"/>
      <c r="J179" s="186"/>
      <c r="K179" s="10"/>
      <c r="L179" s="180"/>
      <c r="M179" s="180"/>
      <c r="N179" s="180"/>
      <c r="O179" s="187"/>
      <c r="P179" s="174"/>
      <c r="Q179" s="180"/>
      <c r="R179" s="182"/>
      <c r="S179" s="182"/>
      <c r="T179" s="182"/>
      <c r="U179" s="184"/>
      <c r="V179" s="174"/>
      <c r="W179" s="11"/>
      <c r="X179" s="12"/>
      <c r="Y179" s="12"/>
      <c r="Z179" s="12"/>
      <c r="AA179" s="13"/>
      <c r="AB179" s="14" t="str">
        <f>IF(AA179=[1]Controles!$D$5,[1]Controles!$E$5,IF(AA179=[1]Controles!$D$6,[1]Controles!$E$6,IF(AA179=[1]Controles!$D$7,[1]Controles!$E$7," ")))</f>
        <v xml:space="preserve"> </v>
      </c>
      <c r="AC179" s="13"/>
      <c r="AD179" s="15" t="str">
        <f>IF(AC179=[1]Controles!$D$8,[1]Controles!$E$8,IF(AC179=[1]Controles!$D$9,[1]Controles!$E$9," "))</f>
        <v xml:space="preserve"> </v>
      </c>
      <c r="AE179" s="15" t="str">
        <f t="shared" si="68"/>
        <v/>
      </c>
      <c r="AF179" s="13"/>
      <c r="AG179" s="13"/>
      <c r="AH179" s="13"/>
      <c r="AI179" s="16" t="str">
        <f>+IF(AA179=[1]Controles!$D$5,[1]Controles!$N$5,IF(AA179=[1]Controles!$D$6,[1]Controles!$N$6,IF(AA179=[1]Controles!$D$7,[1]Controles!$N$7," ")))</f>
        <v xml:space="preserve"> </v>
      </c>
      <c r="AJ179" s="17" t="str">
        <f>IFERROR(IF(AND(AI178=[1]Controles!$N$5,AI179=[1]Controles!$N$5),(AJ178-(+AJ178*AE179)),IF(AND(AI178=[1]Controles!$N$7,AI179=[1]Controles!$N$5),(AJ177-(+AJ177*AE179)),IF(AI179=[1]Controles!$N$7,AJ178,""))),"")</f>
        <v/>
      </c>
      <c r="AK179" s="17" t="str">
        <f>IFERROR(IF(AND(AI178=[1]Controles!$N$7,AI179=[1]Controles!$N$7),(AK178-(+AK178*AE179)),IF(AND(AI178=[1]Controles!$N$5,AI179=[1]Controles!$N$7),(AK177-(+AK177*AE179)),IF(AI179=[1]Controles!$N$5,AK178,""))),"")</f>
        <v/>
      </c>
      <c r="AL179" s="18" t="str">
        <f t="shared" si="75"/>
        <v/>
      </c>
      <c r="AM179" s="18" t="str">
        <f t="shared" si="75"/>
        <v/>
      </c>
      <c r="AN179" s="19" t="str">
        <f t="shared" si="76"/>
        <v xml:space="preserve"> </v>
      </c>
      <c r="AO179" s="20" t="str">
        <f>IFERROR(VLOOKUP(AN179,'[1]Matriz Calificación'!$C$54:$F$78,2,FALSE),"")</f>
        <v/>
      </c>
      <c r="AP179" s="21" t="str">
        <f>IFERROR(VLOOKUP(AO179,'[1]Matriz Calificación'!$D$54:$I$78,4,FALSE)," ")</f>
        <v xml:space="preserve"> </v>
      </c>
      <c r="AQ179" s="176"/>
      <c r="AR179" s="176"/>
      <c r="AS179" s="174"/>
      <c r="AT179" s="178"/>
      <c r="AU179" s="22"/>
      <c r="AV179" s="12"/>
      <c r="AW179" s="26"/>
      <c r="AX179" s="26"/>
      <c r="AY179" s="22"/>
      <c r="AZ179" s="23"/>
      <c r="BA179" s="24"/>
      <c r="BB179" s="24"/>
      <c r="BC179" s="147"/>
      <c r="BD179" s="148"/>
      <c r="BE179" s="24"/>
      <c r="BF179" s="148"/>
    </row>
    <row r="180" spans="2:58" s="25" customFormat="1" ht="21" customHeight="1">
      <c r="B180" s="165"/>
      <c r="C180" s="167"/>
      <c r="D180" s="153"/>
      <c r="E180" s="147"/>
      <c r="F180" s="151"/>
      <c r="G180" s="153"/>
      <c r="H180" s="148"/>
      <c r="I180" s="171"/>
      <c r="J180" s="186"/>
      <c r="K180" s="10"/>
      <c r="L180" s="180"/>
      <c r="M180" s="180"/>
      <c r="N180" s="180"/>
      <c r="O180" s="187"/>
      <c r="P180" s="174"/>
      <c r="Q180" s="180"/>
      <c r="R180" s="182"/>
      <c r="S180" s="182"/>
      <c r="T180" s="182"/>
      <c r="U180" s="184"/>
      <c r="V180" s="174"/>
      <c r="W180" s="11"/>
      <c r="X180" s="12"/>
      <c r="Y180" s="12"/>
      <c r="Z180" s="12"/>
      <c r="AA180" s="13"/>
      <c r="AB180" s="14" t="str">
        <f>IF(AA180=[1]Controles!$D$5,[1]Controles!$E$5,IF(AA180=[1]Controles!$D$6,[1]Controles!$E$6,IF(AA180=[1]Controles!$D$7,[1]Controles!$E$7," ")))</f>
        <v xml:space="preserve"> </v>
      </c>
      <c r="AC180" s="13"/>
      <c r="AD180" s="15" t="str">
        <f>IF(AC180=[1]Controles!$D$8,[1]Controles!$E$8,IF(AC180=[1]Controles!$D$9,[1]Controles!$E$9," "))</f>
        <v xml:space="preserve"> </v>
      </c>
      <c r="AE180" s="15" t="str">
        <f t="shared" si="68"/>
        <v/>
      </c>
      <c r="AF180" s="13"/>
      <c r="AG180" s="13"/>
      <c r="AH180" s="13"/>
      <c r="AI180" s="16" t="str">
        <f>+IF(AA180=[1]Controles!$D$5,[1]Controles!$N$5,IF(AA180=[1]Controles!$D$6,[1]Controles!$N$6,IF(AA180=[1]Controles!$D$7,[1]Controles!$N$7," ")))</f>
        <v xml:space="preserve"> </v>
      </c>
      <c r="AJ180" s="17" t="str">
        <f>IFERROR(IF(AND(AI179=[1]Controles!$N$5,AI180=[1]Controles!$N$5),(AJ179-(+AJ179*AE180)),IF(AND(AI179=[1]Controles!$N$7,AI180=[1]Controles!$N$5),(AJ178-(+AJ178*AE180)),IF(AI180=[1]Controles!$N$7,AJ179,""))),"")</f>
        <v/>
      </c>
      <c r="AK180" s="17" t="str">
        <f>IFERROR(IF(AND(AI179=[1]Controles!$N$7,AI180=[1]Controles!$N$7),(AK179-(+AK179*AE180)),IF(AND(AI179=[1]Controles!$N$5,AI180=[1]Controles!$N$7),(AK178-(+AK178*AE180)),IF(AI180=[1]Controles!$N$5,AK179,""))),"")</f>
        <v/>
      </c>
      <c r="AL180" s="18" t="str">
        <f t="shared" si="75"/>
        <v/>
      </c>
      <c r="AM180" s="18" t="str">
        <f t="shared" si="75"/>
        <v/>
      </c>
      <c r="AN180" s="19" t="str">
        <f t="shared" si="76"/>
        <v xml:space="preserve"> </v>
      </c>
      <c r="AO180" s="20" t="str">
        <f>IFERROR(VLOOKUP(AN180,'[1]Matriz Calificación'!$C$54:$F$78,2,FALSE),"")</f>
        <v/>
      </c>
      <c r="AP180" s="21" t="str">
        <f>IFERROR(VLOOKUP(AO180,'[1]Matriz Calificación'!$D$54:$I$78,4,FALSE)," ")</f>
        <v xml:space="preserve"> </v>
      </c>
      <c r="AQ180" s="176"/>
      <c r="AR180" s="176"/>
      <c r="AS180" s="174"/>
      <c r="AT180" s="178"/>
      <c r="AU180" s="22"/>
      <c r="AV180" s="12"/>
      <c r="AW180" s="26"/>
      <c r="AX180" s="26"/>
      <c r="AY180" s="22"/>
      <c r="AZ180" s="23"/>
      <c r="BA180" s="24"/>
      <c r="BB180" s="24"/>
      <c r="BC180" s="147"/>
      <c r="BD180" s="148"/>
      <c r="BE180" s="24"/>
      <c r="BF180" s="148"/>
    </row>
    <row r="181" spans="2:58" s="25" customFormat="1" ht="21" customHeight="1">
      <c r="B181" s="152"/>
      <c r="C181" s="168"/>
      <c r="D181" s="153"/>
      <c r="E181" s="147"/>
      <c r="F181" s="151"/>
      <c r="G181" s="153"/>
      <c r="H181" s="148"/>
      <c r="I181" s="172"/>
      <c r="J181" s="186"/>
      <c r="K181" s="10"/>
      <c r="L181" s="180"/>
      <c r="M181" s="180"/>
      <c r="N181" s="180"/>
      <c r="O181" s="188"/>
      <c r="P181" s="174"/>
      <c r="Q181" s="180"/>
      <c r="R181" s="182"/>
      <c r="S181" s="182"/>
      <c r="T181" s="182"/>
      <c r="U181" s="184"/>
      <c r="V181" s="174"/>
      <c r="W181" s="11"/>
      <c r="X181" s="12"/>
      <c r="Y181" s="12"/>
      <c r="Z181" s="12"/>
      <c r="AA181" s="13"/>
      <c r="AB181" s="14" t="str">
        <f>IF(AA181=[1]Controles!$D$5,[1]Controles!$E$5,IF(AA181=[1]Controles!$D$6,[1]Controles!$E$6,IF(AA181=[1]Controles!$D$7,[1]Controles!$E$7," ")))</f>
        <v xml:space="preserve"> </v>
      </c>
      <c r="AC181" s="13"/>
      <c r="AD181" s="15" t="str">
        <f>IF(AC181=[1]Controles!$D$8,[1]Controles!$E$8,IF(AC181=[1]Controles!$D$9,[1]Controles!$E$9," "))</f>
        <v xml:space="preserve"> </v>
      </c>
      <c r="AE181" s="15" t="str">
        <f t="shared" si="68"/>
        <v/>
      </c>
      <c r="AF181" s="13"/>
      <c r="AG181" s="13"/>
      <c r="AH181" s="13"/>
      <c r="AI181" s="16" t="str">
        <f>+IF(AA181=[1]Controles!$D$5,[1]Controles!$N$5,IF(AA181=[1]Controles!$D$6,[1]Controles!$N$6,IF(AA181=[1]Controles!$D$7,[1]Controles!$N$7," ")))</f>
        <v xml:space="preserve"> </v>
      </c>
      <c r="AJ181" s="17" t="str">
        <f>IFERROR(IF(AND(AI180=[1]Controles!$N$5,AI181=[1]Controles!$N$5),(AJ180-(+AJ180*AE181)),IF(AND(AI180=[1]Controles!$N$7,AI181=[1]Controles!$N$5),(AJ179-(+AJ179*AE181)),IF(AI181=[1]Controles!$N$7,AJ180,""))),"")</f>
        <v/>
      </c>
      <c r="AK181" s="17" t="str">
        <f>IFERROR(IF(AND(AI180=[1]Controles!$N$7,AI181=[1]Controles!$N$7),(AK180-(+AK180*AE181)),IF(AND(AI180=[1]Controles!$N$5,AI181=[1]Controles!$N$7),(AK179-(+AK179*AE181)),IF(AI181=[1]Controles!$N$5,AK180,""))),"")</f>
        <v/>
      </c>
      <c r="AL181" s="18" t="str">
        <f t="shared" si="75"/>
        <v/>
      </c>
      <c r="AM181" s="18" t="str">
        <f t="shared" si="75"/>
        <v/>
      </c>
      <c r="AN181" s="19" t="str">
        <f t="shared" si="76"/>
        <v xml:space="preserve"> </v>
      </c>
      <c r="AO181" s="20" t="str">
        <f>IFERROR(VLOOKUP(AN181,'[1]Matriz Calificación'!$C$54:$F$78,2,FALSE),"")</f>
        <v/>
      </c>
      <c r="AP181" s="21" t="str">
        <f>IFERROR(VLOOKUP(AO181,'[1]Matriz Calificación'!$D$54:$I$78,4,FALSE)," ")</f>
        <v xml:space="preserve"> </v>
      </c>
      <c r="AQ181" s="175"/>
      <c r="AR181" s="175"/>
      <c r="AS181" s="174"/>
      <c r="AT181" s="178"/>
      <c r="AU181" s="22"/>
      <c r="AV181" s="12"/>
      <c r="AW181" s="30"/>
      <c r="AX181" s="30"/>
      <c r="AY181" s="22"/>
      <c r="AZ181" s="23"/>
      <c r="BA181" s="24"/>
      <c r="BB181" s="24"/>
      <c r="BC181" s="147"/>
      <c r="BD181" s="148"/>
      <c r="BE181" s="24"/>
      <c r="BF181" s="148"/>
    </row>
    <row r="182" spans="2:58" s="25" customFormat="1" ht="21" customHeight="1">
      <c r="B182" s="164"/>
      <c r="C182" s="166" t="str">
        <f>+IFERROR(VLOOKUP(B182,[1]INF!$A$2:$B$82,2,FALSE)," ")</f>
        <v xml:space="preserve"> </v>
      </c>
      <c r="D182" s="153"/>
      <c r="E182" s="147"/>
      <c r="F182" s="169"/>
      <c r="G182" s="153"/>
      <c r="H182" s="148"/>
      <c r="I182" s="170"/>
      <c r="J182" s="186" t="str">
        <f t="shared" ref="J182" si="77">IF(G182&lt;&gt;"",CONCATENATE("Posibilidad de ",G182," por"," ",H182," debido a"," ",I182),"")</f>
        <v/>
      </c>
      <c r="K182" s="10"/>
      <c r="L182" s="180"/>
      <c r="M182" s="180"/>
      <c r="N182" s="180"/>
      <c r="O182" s="187"/>
      <c r="P182" s="174" t="str">
        <f>IF(O182="","",IF(O182&lt;=2,[1]Probabilidad!$B$8,IF(O182&lt;=11.999,[1]Probabilidad!$B$7,IF(O182&lt;=48,[1]Probabilidad!$B$6,IF(O182&lt;=239.999,[1]Probabilidad!$B$5,IF(O182&gt;=240,[1]Probabilidad!$B$4,""))))))</f>
        <v/>
      </c>
      <c r="Q182" s="180"/>
      <c r="R182" s="182" t="str">
        <f>IFERROR(VLOOKUP(P182,[1]Probabilidad!$B$4:$C$8,2,FALSE),"")</f>
        <v/>
      </c>
      <c r="S182" s="182" t="str">
        <f>IFERROR(VLOOKUP(Q182,[1]Impacto!$B$4:$C$16,2,FALSE),"")</f>
        <v/>
      </c>
      <c r="T182" s="182" t="str">
        <f t="shared" ref="T182" si="78">IFERROR(VALUE((R182&amp;""&amp;S182))," ")</f>
        <v xml:space="preserve"> </v>
      </c>
      <c r="U182" s="184" t="str">
        <f>IFERROR(VLOOKUP(T182,'[1]Matriz Calificación'!$C$54:$D$78,2,FALSE)," ")</f>
        <v xml:space="preserve"> </v>
      </c>
      <c r="V182" s="174" t="str">
        <f>IFERROR(VLOOKUP(T182,'[1]Matriz Calificación'!$C$54:$F$78,3,FALSE)," ")</f>
        <v xml:space="preserve"> </v>
      </c>
      <c r="W182" s="11"/>
      <c r="X182" s="12"/>
      <c r="Y182" s="12"/>
      <c r="Z182" s="12"/>
      <c r="AA182" s="13"/>
      <c r="AB182" s="14" t="str">
        <f>IF(AA182=[1]Controles!$D$5,[1]Controles!$E$5,IF(AA182=[1]Controles!$D$6,[1]Controles!$E$6,IF(AA182=[1]Controles!$D$7,[1]Controles!$E$7," ")))</f>
        <v xml:space="preserve"> </v>
      </c>
      <c r="AC182" s="13"/>
      <c r="AD182" s="15" t="str">
        <f>IF(AC182=[1]Controles!$D$8,[1]Controles!$E$8,IF(AC182=[1]Controles!$D$9,[1]Controles!$E$9," "))</f>
        <v xml:space="preserve"> </v>
      </c>
      <c r="AE182" s="15" t="str">
        <f t="shared" si="68"/>
        <v/>
      </c>
      <c r="AF182" s="13"/>
      <c r="AG182" s="13"/>
      <c r="AH182" s="13"/>
      <c r="AI182" s="16" t="str">
        <f>+IF(AA182=[1]Controles!$D$5,[1]Controles!$N$5,IF(AA182=[1]Controles!$D$6,[1]Controles!$N$6,IF(AA182=[1]Controles!$D$7,[1]Controles!$N$7," ")))</f>
        <v xml:space="preserve"> </v>
      </c>
      <c r="AJ182" s="17" t="str">
        <f>IFERROR(IF(AI182=[1]Controles!$N$5,(($R$182-($R$182*AE182))),IF(AI182=[1]Controles!$N$7,$R$182,""))," ")</f>
        <v/>
      </c>
      <c r="AK182" s="17" t="str">
        <f>IFERROR(IF(AI182=[1]Controles!$N$7,(($S$182-($S$182*AE182))),IF(AI182=[1]Controles!$N$5,$S$182,""))," ")</f>
        <v/>
      </c>
      <c r="AL182" s="18" t="str">
        <f>IFERROR(IF(AJ182="","",IF(AJ182&lt;=20,"20",IF(AJ182&lt;=40,"40",IF(AJ182&lt;=60,"60",IF(AJ182&lt;=80,"80","100"))))),"")</f>
        <v/>
      </c>
      <c r="AM182" s="18" t="str">
        <f>IFERROR(IF(AK182="","",IF(AK182&lt;=20,"20",IF(AK182&lt;=40,"40",IF(AK182&lt;=60,"60",IF(AK182&lt;=80,"80","100"))))),"")</f>
        <v/>
      </c>
      <c r="AN182" s="19" t="str">
        <f>IFERROR(VALUE((AL182&amp;""&amp;AM182))," ")</f>
        <v xml:space="preserve"> </v>
      </c>
      <c r="AO182" s="20" t="str">
        <f>IFERROR(VLOOKUP(AN182,'[1]Matriz Calificación'!$C$54:$F$78,2,FALSE),"")</f>
        <v/>
      </c>
      <c r="AP182" s="21" t="str">
        <f>IFERROR(VLOOKUP(AO182,'[1]Matriz Calificación'!$D$54:$I$78,4,FALSE)," ")</f>
        <v xml:space="preserve"> </v>
      </c>
      <c r="AQ182" s="189" t="e" cm="1" vm="1">
        <f t="array" aca="1" ref="AQ182" ca="1">INDEX(AN182:AN190,COUNT(AN182:AN190))</f>
        <v>#VALUE!</v>
      </c>
      <c r="AR182" s="189" t="str">
        <f ca="1">IFERROR(VLOOKUP(AQ182,'[1]Matriz Calificación'!$C$54:$F$78,2,FALSE),"")</f>
        <v/>
      </c>
      <c r="AS182" s="174" t="str">
        <f ca="1">IFERROR(VLOOKUP(AR182,'[1]Matriz Calificación'!$D$54:$I$78,4,FALSE)," ")</f>
        <v xml:space="preserve"> </v>
      </c>
      <c r="AT182" s="178" t="str">
        <f ca="1">IFERROR(VLOOKUP(AR182,'[1]Matriz Calificación'!$D$54:$I$78,5,FALSE)," ")</f>
        <v xml:space="preserve"> </v>
      </c>
      <c r="AU182" s="22"/>
      <c r="AV182" s="23"/>
      <c r="AW182" s="23"/>
      <c r="AX182" s="23"/>
      <c r="AY182" s="22"/>
      <c r="AZ182" s="23"/>
      <c r="BA182" s="24"/>
      <c r="BB182" s="24"/>
      <c r="BC182" s="147"/>
      <c r="BD182" s="148"/>
      <c r="BE182" s="24"/>
      <c r="BF182" s="148"/>
    </row>
    <row r="183" spans="2:58" s="25" customFormat="1" ht="21" customHeight="1">
      <c r="B183" s="165"/>
      <c r="C183" s="167"/>
      <c r="D183" s="153"/>
      <c r="E183" s="147"/>
      <c r="F183" s="151"/>
      <c r="G183" s="153"/>
      <c r="H183" s="148"/>
      <c r="I183" s="171"/>
      <c r="J183" s="186"/>
      <c r="K183" s="10"/>
      <c r="L183" s="180"/>
      <c r="M183" s="180"/>
      <c r="N183" s="180"/>
      <c r="O183" s="187"/>
      <c r="P183" s="174"/>
      <c r="Q183" s="180"/>
      <c r="R183" s="182"/>
      <c r="S183" s="182"/>
      <c r="T183" s="182"/>
      <c r="U183" s="184"/>
      <c r="V183" s="174"/>
      <c r="W183" s="11"/>
      <c r="X183" s="12"/>
      <c r="Y183" s="12"/>
      <c r="Z183" s="12"/>
      <c r="AA183" s="13"/>
      <c r="AB183" s="14" t="str">
        <f>IF(AA183=[1]Controles!$D$5,[1]Controles!$E$5,IF(AA183=[1]Controles!$D$6,[1]Controles!$E$6,IF(AA183=[1]Controles!$D$7,[1]Controles!$E$7," ")))</f>
        <v xml:space="preserve"> </v>
      </c>
      <c r="AC183" s="13"/>
      <c r="AD183" s="15" t="str">
        <f>IF(AC183=[1]Controles!$D$8,[1]Controles!$E$8,IF(AC183=[1]Controles!$D$9,[1]Controles!$E$9," "))</f>
        <v xml:space="preserve"> </v>
      </c>
      <c r="AE183" s="15" t="str">
        <f t="shared" si="68"/>
        <v/>
      </c>
      <c r="AF183" s="13"/>
      <c r="AG183" s="13"/>
      <c r="AH183" s="13"/>
      <c r="AI183" s="16" t="str">
        <f>+IF(AA183=[1]Controles!$D$5,[1]Controles!$N$5,IF(AA183=[1]Controles!$D$6,[1]Controles!$N$6,IF(AA183=[1]Controles!$D$7,[1]Controles!$N$7," ")))</f>
        <v xml:space="preserve"> </v>
      </c>
      <c r="AJ183" s="17" t="str">
        <f>IFERROR(IF(AND(AI182=[1]Controles!$N$5,AI183=[1]Controles!$N$5),(AJ182-(+AJ182*AE183)),IF(AI183=[1]Controles!$N$5,(R182-(+R182*AE183)),IF(AI183=[1]Controles!$N$7,AJ182,""))),"")</f>
        <v/>
      </c>
      <c r="AK183" s="17" t="str">
        <f>IFERROR(IF(AND(AI182=[1]Controles!$N$7,AI183=[1]Controles!$N$7),(AK182-(+AK182*AE183)),IF(AI183=[1]Controles!$N$7,($S$182-(+$S$182*AE183)),IF(AI183=[1]Controles!$N$5,AK182,""))),"")</f>
        <v/>
      </c>
      <c r="AL183" s="18" t="str">
        <f t="shared" ref="AL183:AM190" si="79">IFERROR(IF(AJ183="","",IF(AJ183&lt;=20,"20",IF(AJ183&lt;=40,"40",IF(AJ183&lt;=60,"60",IF(AJ183&lt;=80,"80","100"))))),"")</f>
        <v/>
      </c>
      <c r="AM183" s="18" t="str">
        <f t="shared" si="79"/>
        <v/>
      </c>
      <c r="AN183" s="19" t="str">
        <f t="shared" ref="AN183:AN190" si="80">IFERROR(VALUE((AL183&amp;""&amp;AM183))," ")</f>
        <v xml:space="preserve"> </v>
      </c>
      <c r="AO183" s="20" t="str">
        <f>IFERROR(VLOOKUP(AN183,'[1]Matriz Calificación'!$C$54:$F$78,2,FALSE),"")</f>
        <v/>
      </c>
      <c r="AP183" s="21" t="str">
        <f>IFERROR(VLOOKUP(AO183,'[1]Matriz Calificación'!$D$54:$I$78,4,FALSE)," ")</f>
        <v xml:space="preserve"> </v>
      </c>
      <c r="AQ183" s="176"/>
      <c r="AR183" s="176"/>
      <c r="AS183" s="174"/>
      <c r="AT183" s="178"/>
      <c r="AU183" s="22"/>
      <c r="AV183" s="23"/>
      <c r="AW183" s="23"/>
      <c r="AX183" s="23"/>
      <c r="AY183" s="22"/>
      <c r="AZ183" s="23"/>
      <c r="BA183" s="24"/>
      <c r="BB183" s="24"/>
      <c r="BC183" s="147"/>
      <c r="BD183" s="148"/>
      <c r="BE183" s="24"/>
      <c r="BF183" s="148"/>
    </row>
    <row r="184" spans="2:58" s="25" customFormat="1" ht="21" customHeight="1">
      <c r="B184" s="165"/>
      <c r="C184" s="167"/>
      <c r="D184" s="153"/>
      <c r="E184" s="147"/>
      <c r="F184" s="151"/>
      <c r="G184" s="153"/>
      <c r="H184" s="148"/>
      <c r="I184" s="171"/>
      <c r="J184" s="186"/>
      <c r="K184" s="10"/>
      <c r="L184" s="180"/>
      <c r="M184" s="180"/>
      <c r="N184" s="180"/>
      <c r="O184" s="187"/>
      <c r="P184" s="174"/>
      <c r="Q184" s="180"/>
      <c r="R184" s="182"/>
      <c r="S184" s="182"/>
      <c r="T184" s="182"/>
      <c r="U184" s="184"/>
      <c r="V184" s="174"/>
      <c r="W184" s="11"/>
      <c r="X184" s="12"/>
      <c r="Y184" s="12"/>
      <c r="Z184" s="12"/>
      <c r="AA184" s="13"/>
      <c r="AB184" s="14" t="str">
        <f>IF(AA184=[1]Controles!$D$5,[1]Controles!$E$5,IF(AA184=[1]Controles!$D$6,[1]Controles!$E$6,IF(AA184=[1]Controles!$D$7,[1]Controles!$E$7," ")))</f>
        <v xml:space="preserve"> </v>
      </c>
      <c r="AC184" s="13"/>
      <c r="AD184" s="15" t="str">
        <f>IF(AC184=[1]Controles!$D$8,[1]Controles!$E$8,IF(AC184=[1]Controles!$D$9,[1]Controles!$E$9," "))</f>
        <v xml:space="preserve"> </v>
      </c>
      <c r="AE184" s="15" t="str">
        <f t="shared" si="68"/>
        <v/>
      </c>
      <c r="AF184" s="13"/>
      <c r="AG184" s="13"/>
      <c r="AH184" s="13"/>
      <c r="AI184" s="16" t="str">
        <f>+IF(AA184=[1]Controles!$D$5,[1]Controles!$N$5,IF(AA184=[1]Controles!$D$6,[1]Controles!$N$6,IF(AA184=[1]Controles!$D$7,[1]Controles!$N$7," ")))</f>
        <v xml:space="preserve"> </v>
      </c>
      <c r="AJ184" s="17" t="str">
        <f>IFERROR(IF(AND(AI183=[1]Controles!$N$5,AI184=[1]Controles!$N$5),(AJ183-(+AJ183*AE184)),IF(AND(AI183=[1]Controles!$N$7,AI184=[1]Controles!$N$5),(AJ182-(+AJ182*AE184)),IF(AI184=[1]Controles!$N$7,AJ183,""))),"")</f>
        <v/>
      </c>
      <c r="AK184" s="17" t="str">
        <f>IFERROR(IF(AND(AI183=[1]Controles!$N$7,AI184=[1]Controles!$N$7),(AK183-(+AK183*AE184)),IF(AND(AI183=[1]Controles!$N$5,AI184=[1]Controles!$N$7),(AK182-(+AK182*AE184)),IF(AI184=[1]Controles!$N$5,AK183,""))),"")</f>
        <v/>
      </c>
      <c r="AL184" s="18" t="str">
        <f t="shared" si="79"/>
        <v/>
      </c>
      <c r="AM184" s="18" t="str">
        <f t="shared" si="79"/>
        <v/>
      </c>
      <c r="AN184" s="19" t="str">
        <f t="shared" si="80"/>
        <v xml:space="preserve"> </v>
      </c>
      <c r="AO184" s="20" t="str">
        <f>IFERROR(VLOOKUP(AN184,'[1]Matriz Calificación'!$C$54:$F$78,2,FALSE),"")</f>
        <v/>
      </c>
      <c r="AP184" s="21" t="str">
        <f>IFERROR(VLOOKUP(AO184,'[1]Matriz Calificación'!$D$54:$I$78,4,FALSE)," ")</f>
        <v xml:space="preserve"> </v>
      </c>
      <c r="AQ184" s="176"/>
      <c r="AR184" s="176"/>
      <c r="AS184" s="174"/>
      <c r="AT184" s="178"/>
      <c r="AU184" s="22"/>
      <c r="AV184" s="23"/>
      <c r="AW184" s="23"/>
      <c r="AX184" s="23"/>
      <c r="AY184" s="22"/>
      <c r="AZ184" s="23"/>
      <c r="BA184" s="24"/>
      <c r="BB184" s="24"/>
      <c r="BC184" s="147"/>
      <c r="BD184" s="148"/>
      <c r="BE184" s="24"/>
      <c r="BF184" s="148"/>
    </row>
    <row r="185" spans="2:58" s="25" customFormat="1" ht="21" customHeight="1">
      <c r="B185" s="165"/>
      <c r="C185" s="167"/>
      <c r="D185" s="153"/>
      <c r="E185" s="147"/>
      <c r="F185" s="151"/>
      <c r="G185" s="153"/>
      <c r="H185" s="148"/>
      <c r="I185" s="171"/>
      <c r="J185" s="186"/>
      <c r="K185" s="10"/>
      <c r="L185" s="180"/>
      <c r="M185" s="180"/>
      <c r="N185" s="180"/>
      <c r="O185" s="187"/>
      <c r="P185" s="174"/>
      <c r="Q185" s="180"/>
      <c r="R185" s="182"/>
      <c r="S185" s="182"/>
      <c r="T185" s="182"/>
      <c r="U185" s="184"/>
      <c r="V185" s="174"/>
      <c r="W185" s="11"/>
      <c r="X185" s="12"/>
      <c r="Y185" s="12"/>
      <c r="Z185" s="12"/>
      <c r="AA185" s="13"/>
      <c r="AB185" s="14" t="str">
        <f>IF(AA185=[1]Controles!$D$5,[1]Controles!$E$5,IF(AA185=[1]Controles!$D$6,[1]Controles!$E$6,IF(AA185=[1]Controles!$D$7,[1]Controles!$E$7," ")))</f>
        <v xml:space="preserve"> </v>
      </c>
      <c r="AC185" s="13"/>
      <c r="AD185" s="15" t="str">
        <f>IF(AC185=[1]Controles!$D$8,[1]Controles!$E$8,IF(AC185=[1]Controles!$D$9,[1]Controles!$E$9," "))</f>
        <v xml:space="preserve"> </v>
      </c>
      <c r="AE185" s="15" t="str">
        <f t="shared" si="68"/>
        <v/>
      </c>
      <c r="AF185" s="13"/>
      <c r="AG185" s="13"/>
      <c r="AH185" s="13"/>
      <c r="AI185" s="16" t="str">
        <f>+IF(AA185=[1]Controles!$D$5,[1]Controles!$N$5,IF(AA185=[1]Controles!$D$6,[1]Controles!$N$6,IF(AA185=[1]Controles!$D$7,[1]Controles!$N$7," ")))</f>
        <v xml:space="preserve"> </v>
      </c>
      <c r="AJ185" s="17" t="str">
        <f>IFERROR(IF(AND(AI184=[1]Controles!$N$5,AI185=[1]Controles!$N$5),(AJ184-(+AJ184*AE185)),IF(AND(AI184=[1]Controles!$N$7,AI185=[1]Controles!$N$5),(AJ183-(+AJ183*AE185)),IF(AI185=[1]Controles!$N$7,AJ184,""))),"")</f>
        <v/>
      </c>
      <c r="AK185" s="17" t="str">
        <f>IFERROR(IF(AND(AI184=[1]Controles!$N$7,AI185=[1]Controles!$N$7),(AK184-(+AK184*AE185)),IF(AND(AI184=[1]Controles!$N$5,AI185=[1]Controles!$N$7),(AK183-(+AK183*AE185)),IF(AI185=[1]Controles!$N$5,AK184,""))),"")</f>
        <v/>
      </c>
      <c r="AL185" s="18" t="str">
        <f t="shared" si="79"/>
        <v/>
      </c>
      <c r="AM185" s="18" t="str">
        <f t="shared" si="79"/>
        <v/>
      </c>
      <c r="AN185" s="19" t="str">
        <f t="shared" si="80"/>
        <v xml:space="preserve"> </v>
      </c>
      <c r="AO185" s="20" t="str">
        <f>IFERROR(VLOOKUP(AN185,'[1]Matriz Calificación'!$C$54:$F$78,2,FALSE),"")</f>
        <v/>
      </c>
      <c r="AP185" s="21" t="str">
        <f>IFERROR(VLOOKUP(AO185,'[1]Matriz Calificación'!$D$54:$I$78,4,FALSE)," ")</f>
        <v xml:space="preserve"> </v>
      </c>
      <c r="AQ185" s="176"/>
      <c r="AR185" s="176"/>
      <c r="AS185" s="174"/>
      <c r="AT185" s="178"/>
      <c r="AU185" s="22"/>
      <c r="AV185" s="23"/>
      <c r="AW185" s="23"/>
      <c r="AX185" s="23"/>
      <c r="AY185" s="22"/>
      <c r="AZ185" s="23"/>
      <c r="BA185" s="24"/>
      <c r="BB185" s="24"/>
      <c r="BC185" s="147"/>
      <c r="BD185" s="148"/>
      <c r="BE185" s="24"/>
      <c r="BF185" s="148"/>
    </row>
    <row r="186" spans="2:58" s="25" customFormat="1" ht="21" customHeight="1">
      <c r="B186" s="165"/>
      <c r="C186" s="167"/>
      <c r="D186" s="153"/>
      <c r="E186" s="147"/>
      <c r="F186" s="151"/>
      <c r="G186" s="153"/>
      <c r="H186" s="148"/>
      <c r="I186" s="171"/>
      <c r="J186" s="186"/>
      <c r="K186" s="10"/>
      <c r="L186" s="180"/>
      <c r="M186" s="180"/>
      <c r="N186" s="180"/>
      <c r="O186" s="187"/>
      <c r="P186" s="174"/>
      <c r="Q186" s="180"/>
      <c r="R186" s="182"/>
      <c r="S186" s="182"/>
      <c r="T186" s="182"/>
      <c r="U186" s="184"/>
      <c r="V186" s="174"/>
      <c r="W186" s="11"/>
      <c r="X186" s="12"/>
      <c r="Y186" s="12"/>
      <c r="Z186" s="12"/>
      <c r="AA186" s="13"/>
      <c r="AB186" s="14" t="str">
        <f>IF(AA186=[1]Controles!$D$5,[1]Controles!$E$5,IF(AA186=[1]Controles!$D$6,[1]Controles!$E$6,IF(AA186=[1]Controles!$D$7,[1]Controles!$E$7," ")))</f>
        <v xml:space="preserve"> </v>
      </c>
      <c r="AC186" s="13"/>
      <c r="AD186" s="15" t="str">
        <f>IF(AC186=[1]Controles!$D$8,[1]Controles!$E$8,IF(AC186=[1]Controles!$D$9,[1]Controles!$E$9," "))</f>
        <v xml:space="preserve"> </v>
      </c>
      <c r="AE186" s="15" t="str">
        <f t="shared" si="68"/>
        <v/>
      </c>
      <c r="AF186" s="13"/>
      <c r="AG186" s="13"/>
      <c r="AH186" s="13"/>
      <c r="AI186" s="16" t="str">
        <f>+IF(AA186=[1]Controles!$D$5,[1]Controles!$N$5,IF(AA186=[1]Controles!$D$6,[1]Controles!$N$6,IF(AA186=[1]Controles!$D$7,[1]Controles!$N$7," ")))</f>
        <v xml:space="preserve"> </v>
      </c>
      <c r="AJ186" s="17" t="str">
        <f>IFERROR(IF(AND(AI185=[1]Controles!$N$5,AI186=[1]Controles!$N$5),(AJ185-(+AJ185*AE186)),IF(AND(AI185=[1]Controles!$N$7,AI186=[1]Controles!$N$5),(AJ184-(+AJ184*AE186)),IF(AI186=[1]Controles!$N$7,AJ185,""))),"")</f>
        <v/>
      </c>
      <c r="AK186" s="17" t="str">
        <f>IFERROR(IF(AND(AI185=[1]Controles!$N$7,AI186=[1]Controles!$N$7),(AK185-(+AK185*AE186)),IF(AND(AI185=[1]Controles!$N$5,AI186=[1]Controles!$N$7),(AK184-(+AK184*AE186)),IF(AI186=[1]Controles!$N$5,AK185,""))),"")</f>
        <v/>
      </c>
      <c r="AL186" s="18" t="str">
        <f t="shared" si="79"/>
        <v/>
      </c>
      <c r="AM186" s="18" t="str">
        <f t="shared" si="79"/>
        <v/>
      </c>
      <c r="AN186" s="19" t="str">
        <f t="shared" si="80"/>
        <v xml:space="preserve"> </v>
      </c>
      <c r="AO186" s="20" t="str">
        <f>IFERROR(VLOOKUP(AN186,'[1]Matriz Calificación'!$C$54:$F$78,2,FALSE),"")</f>
        <v/>
      </c>
      <c r="AP186" s="21" t="str">
        <f>IFERROR(VLOOKUP(AO186,'[1]Matriz Calificación'!$D$54:$I$78,4,FALSE)," ")</f>
        <v xml:space="preserve"> </v>
      </c>
      <c r="AQ186" s="176"/>
      <c r="AR186" s="176"/>
      <c r="AS186" s="174"/>
      <c r="AT186" s="178"/>
      <c r="AU186" s="22"/>
      <c r="AV186" s="23"/>
      <c r="AW186" s="23"/>
      <c r="AX186" s="23"/>
      <c r="AY186" s="22"/>
      <c r="AZ186" s="23"/>
      <c r="BA186" s="24"/>
      <c r="BB186" s="24"/>
      <c r="BC186" s="147"/>
      <c r="BD186" s="148"/>
      <c r="BE186" s="24"/>
      <c r="BF186" s="148"/>
    </row>
    <row r="187" spans="2:58" s="25" customFormat="1" ht="21" customHeight="1">
      <c r="B187" s="165"/>
      <c r="C187" s="167"/>
      <c r="D187" s="153"/>
      <c r="E187" s="147"/>
      <c r="F187" s="151"/>
      <c r="G187" s="153"/>
      <c r="H187" s="148"/>
      <c r="I187" s="171"/>
      <c r="J187" s="186"/>
      <c r="K187" s="10"/>
      <c r="L187" s="180"/>
      <c r="M187" s="180"/>
      <c r="N187" s="180"/>
      <c r="O187" s="187"/>
      <c r="P187" s="174"/>
      <c r="Q187" s="180"/>
      <c r="R187" s="182"/>
      <c r="S187" s="182"/>
      <c r="T187" s="182"/>
      <c r="U187" s="184"/>
      <c r="V187" s="174"/>
      <c r="W187" s="11"/>
      <c r="X187" s="12"/>
      <c r="Y187" s="12"/>
      <c r="Z187" s="12"/>
      <c r="AA187" s="13"/>
      <c r="AB187" s="14" t="str">
        <f>IF(AA187=[1]Controles!$D$5,[1]Controles!$E$5,IF(AA187=[1]Controles!$D$6,[1]Controles!$E$6,IF(AA187=[1]Controles!$D$7,[1]Controles!$E$7," ")))</f>
        <v xml:space="preserve"> </v>
      </c>
      <c r="AC187" s="13"/>
      <c r="AD187" s="15" t="str">
        <f>IF(AC187=[1]Controles!$D$8,[1]Controles!$E$8,IF(AC187=[1]Controles!$D$9,[1]Controles!$E$9," "))</f>
        <v xml:space="preserve"> </v>
      </c>
      <c r="AE187" s="15" t="str">
        <f t="shared" si="68"/>
        <v/>
      </c>
      <c r="AF187" s="13"/>
      <c r="AG187" s="13"/>
      <c r="AH187" s="13"/>
      <c r="AI187" s="16" t="str">
        <f>+IF(AA187=[1]Controles!$D$5,[1]Controles!$N$5,IF(AA187=[1]Controles!$D$6,[1]Controles!$N$6,IF(AA187=[1]Controles!$D$7,[1]Controles!$N$7," ")))</f>
        <v xml:space="preserve"> </v>
      </c>
      <c r="AJ187" s="17" t="str">
        <f>IFERROR(IF(AND(AI186=[1]Controles!$N$5,AI187=[1]Controles!$N$5),(AJ186-(+AJ186*AE187)),IF(AND(AI186=[1]Controles!$N$7,AI187=[1]Controles!$N$5),(AJ185-(+AJ185*AE187)),IF(AI187=[1]Controles!$N$7,AJ186,""))),"")</f>
        <v/>
      </c>
      <c r="AK187" s="17" t="str">
        <f>IFERROR(IF(AND(AI186=[1]Controles!$N$7,AI187=[1]Controles!$N$7),(AK186-(+AK186*AE187)),IF(AND(AI186=[1]Controles!$N$5,AI187=[1]Controles!$N$7),(AK185-(+AK185*AE187)),IF(AI187=[1]Controles!$N$5,AK186,""))),"")</f>
        <v/>
      </c>
      <c r="AL187" s="18" t="str">
        <f t="shared" si="79"/>
        <v/>
      </c>
      <c r="AM187" s="18" t="str">
        <f t="shared" si="79"/>
        <v/>
      </c>
      <c r="AN187" s="19" t="str">
        <f t="shared" si="80"/>
        <v xml:space="preserve"> </v>
      </c>
      <c r="AO187" s="20" t="str">
        <f>IFERROR(VLOOKUP(AN187,'[1]Matriz Calificación'!$C$54:$F$78,2,FALSE),"")</f>
        <v/>
      </c>
      <c r="AP187" s="21" t="str">
        <f>IFERROR(VLOOKUP(AO187,'[1]Matriz Calificación'!$D$54:$I$78,4,FALSE)," ")</f>
        <v xml:space="preserve"> </v>
      </c>
      <c r="AQ187" s="176"/>
      <c r="AR187" s="176"/>
      <c r="AS187" s="174"/>
      <c r="AT187" s="178"/>
      <c r="AU187" s="22"/>
      <c r="AV187" s="23"/>
      <c r="AW187" s="23"/>
      <c r="AX187" s="23"/>
      <c r="AY187" s="22"/>
      <c r="AZ187" s="23"/>
      <c r="BA187" s="24"/>
      <c r="BB187" s="24"/>
      <c r="BC187" s="147"/>
      <c r="BD187" s="148"/>
      <c r="BE187" s="24"/>
      <c r="BF187" s="148"/>
    </row>
    <row r="188" spans="2:58" s="25" customFormat="1" ht="21" customHeight="1">
      <c r="B188" s="165"/>
      <c r="C188" s="167"/>
      <c r="D188" s="153"/>
      <c r="E188" s="147"/>
      <c r="F188" s="151"/>
      <c r="G188" s="153"/>
      <c r="H188" s="148"/>
      <c r="I188" s="171"/>
      <c r="J188" s="186"/>
      <c r="K188" s="10"/>
      <c r="L188" s="180"/>
      <c r="M188" s="180"/>
      <c r="N188" s="180"/>
      <c r="O188" s="187"/>
      <c r="P188" s="174"/>
      <c r="Q188" s="180"/>
      <c r="R188" s="182"/>
      <c r="S188" s="182"/>
      <c r="T188" s="182"/>
      <c r="U188" s="184"/>
      <c r="V188" s="174"/>
      <c r="W188" s="11"/>
      <c r="X188" s="12"/>
      <c r="Y188" s="12"/>
      <c r="Z188" s="12"/>
      <c r="AA188" s="13"/>
      <c r="AB188" s="14" t="str">
        <f>IF(AA188=[1]Controles!$D$5,[1]Controles!$E$5,IF(AA188=[1]Controles!$D$6,[1]Controles!$E$6,IF(AA188=[1]Controles!$D$7,[1]Controles!$E$7," ")))</f>
        <v xml:space="preserve"> </v>
      </c>
      <c r="AC188" s="13"/>
      <c r="AD188" s="15" t="str">
        <f>IF(AC188=[1]Controles!$D$8,[1]Controles!$E$8,IF(AC188=[1]Controles!$D$9,[1]Controles!$E$9," "))</f>
        <v xml:space="preserve"> </v>
      </c>
      <c r="AE188" s="15" t="str">
        <f t="shared" si="68"/>
        <v/>
      </c>
      <c r="AF188" s="13"/>
      <c r="AG188" s="13"/>
      <c r="AH188" s="13"/>
      <c r="AI188" s="16" t="str">
        <f>+IF(AA188=[1]Controles!$D$5,[1]Controles!$N$5,IF(AA188=[1]Controles!$D$6,[1]Controles!$N$6,IF(AA188=[1]Controles!$D$7,[1]Controles!$N$7," ")))</f>
        <v xml:space="preserve"> </v>
      </c>
      <c r="AJ188" s="17" t="str">
        <f>IFERROR(IF(AND(AI187=[1]Controles!$N$5,AI188=[1]Controles!$N$5),(AJ187-(+AJ187*AE188)),IF(AND(AI187=[1]Controles!$N$7,AI188=[1]Controles!$N$5),(AJ186-(+AJ186*AE188)),IF(AI188=[1]Controles!$N$7,AJ187,""))),"")</f>
        <v/>
      </c>
      <c r="AK188" s="17" t="str">
        <f>IFERROR(IF(AND(AI187=[1]Controles!$N$7,AI188=[1]Controles!$N$7),(AK187-(+AK187*AE188)),IF(AND(AI187=[1]Controles!$N$5,AI188=[1]Controles!$N$7),(AK186-(+AK186*AE188)),IF(AI188=[1]Controles!$N$5,AK187,""))),"")</f>
        <v/>
      </c>
      <c r="AL188" s="18" t="str">
        <f t="shared" si="79"/>
        <v/>
      </c>
      <c r="AM188" s="18" t="str">
        <f t="shared" si="79"/>
        <v/>
      </c>
      <c r="AN188" s="19" t="str">
        <f t="shared" si="80"/>
        <v xml:space="preserve"> </v>
      </c>
      <c r="AO188" s="20" t="str">
        <f>IFERROR(VLOOKUP(AN188,'[1]Matriz Calificación'!$C$54:$F$78,2,FALSE),"")</f>
        <v/>
      </c>
      <c r="AP188" s="21" t="str">
        <f>IFERROR(VLOOKUP(AO188,'[1]Matriz Calificación'!$D$54:$I$78,4,FALSE)," ")</f>
        <v xml:space="preserve"> </v>
      </c>
      <c r="AQ188" s="176"/>
      <c r="AR188" s="176"/>
      <c r="AS188" s="174"/>
      <c r="AT188" s="178"/>
      <c r="AU188" s="22"/>
      <c r="AV188" s="12"/>
      <c r="AW188" s="26"/>
      <c r="AX188" s="26"/>
      <c r="AY188" s="22"/>
      <c r="AZ188" s="23"/>
      <c r="BA188" s="24"/>
      <c r="BB188" s="24"/>
      <c r="BC188" s="147"/>
      <c r="BD188" s="148"/>
      <c r="BE188" s="24"/>
      <c r="BF188" s="148"/>
    </row>
    <row r="189" spans="2:58" s="25" customFormat="1" ht="21" customHeight="1">
      <c r="B189" s="165"/>
      <c r="C189" s="167"/>
      <c r="D189" s="153"/>
      <c r="E189" s="147"/>
      <c r="F189" s="151"/>
      <c r="G189" s="153"/>
      <c r="H189" s="148"/>
      <c r="I189" s="171"/>
      <c r="J189" s="186"/>
      <c r="K189" s="10"/>
      <c r="L189" s="180"/>
      <c r="M189" s="180"/>
      <c r="N189" s="180"/>
      <c r="O189" s="187"/>
      <c r="P189" s="174"/>
      <c r="Q189" s="180"/>
      <c r="R189" s="182"/>
      <c r="S189" s="182"/>
      <c r="T189" s="182"/>
      <c r="U189" s="184"/>
      <c r="V189" s="174"/>
      <c r="W189" s="11"/>
      <c r="X189" s="12"/>
      <c r="Y189" s="12"/>
      <c r="Z189" s="12"/>
      <c r="AA189" s="13"/>
      <c r="AB189" s="14" t="str">
        <f>IF(AA189=[1]Controles!$D$5,[1]Controles!$E$5,IF(AA189=[1]Controles!$D$6,[1]Controles!$E$6,IF(AA189=[1]Controles!$D$7,[1]Controles!$E$7," ")))</f>
        <v xml:space="preserve"> </v>
      </c>
      <c r="AC189" s="13"/>
      <c r="AD189" s="15" t="str">
        <f>IF(AC189=[1]Controles!$D$8,[1]Controles!$E$8,IF(AC189=[1]Controles!$D$9,[1]Controles!$E$9," "))</f>
        <v xml:space="preserve"> </v>
      </c>
      <c r="AE189" s="15" t="str">
        <f t="shared" si="68"/>
        <v/>
      </c>
      <c r="AF189" s="13"/>
      <c r="AG189" s="13"/>
      <c r="AH189" s="13"/>
      <c r="AI189" s="16" t="str">
        <f>+IF(AA189=[1]Controles!$D$5,[1]Controles!$N$5,IF(AA189=[1]Controles!$D$6,[1]Controles!$N$6,IF(AA189=[1]Controles!$D$7,[1]Controles!$N$7," ")))</f>
        <v xml:space="preserve"> </v>
      </c>
      <c r="AJ189" s="17" t="str">
        <f>IFERROR(IF(AND(AI188=[1]Controles!$N$5,AI189=[1]Controles!$N$5),(AJ188-(+AJ188*AE189)),IF(AND(AI188=[1]Controles!$N$7,AI189=[1]Controles!$N$5),(AJ187-(+AJ187*AE189)),IF(AI189=[1]Controles!$N$7,AJ188,""))),"")</f>
        <v/>
      </c>
      <c r="AK189" s="17" t="str">
        <f>IFERROR(IF(AND(AI188=[1]Controles!$N$7,AI189=[1]Controles!$N$7),(AK188-(+AK188*AE189)),IF(AND(AI188=[1]Controles!$N$5,AI189=[1]Controles!$N$7),(AK187-(+AK187*AE189)),IF(AI189=[1]Controles!$N$5,AK188,""))),"")</f>
        <v/>
      </c>
      <c r="AL189" s="18" t="str">
        <f t="shared" si="79"/>
        <v/>
      </c>
      <c r="AM189" s="18" t="str">
        <f t="shared" si="79"/>
        <v/>
      </c>
      <c r="AN189" s="19" t="str">
        <f t="shared" si="80"/>
        <v xml:space="preserve"> </v>
      </c>
      <c r="AO189" s="20" t="str">
        <f>IFERROR(VLOOKUP(AN189,'[1]Matriz Calificación'!$C$54:$F$78,2,FALSE),"")</f>
        <v/>
      </c>
      <c r="AP189" s="21" t="str">
        <f>IFERROR(VLOOKUP(AO189,'[1]Matriz Calificación'!$D$54:$I$78,4,FALSE)," ")</f>
        <v xml:space="preserve"> </v>
      </c>
      <c r="AQ189" s="176"/>
      <c r="AR189" s="176"/>
      <c r="AS189" s="174"/>
      <c r="AT189" s="178"/>
      <c r="AU189" s="22"/>
      <c r="AV189" s="12"/>
      <c r="AW189" s="26"/>
      <c r="AX189" s="26"/>
      <c r="AY189" s="22"/>
      <c r="AZ189" s="23"/>
      <c r="BA189" s="24"/>
      <c r="BB189" s="24"/>
      <c r="BC189" s="147"/>
      <c r="BD189" s="148"/>
      <c r="BE189" s="24"/>
      <c r="BF189" s="148"/>
    </row>
    <row r="190" spans="2:58" s="25" customFormat="1" ht="21" customHeight="1">
      <c r="B190" s="152"/>
      <c r="C190" s="168"/>
      <c r="D190" s="153"/>
      <c r="E190" s="147"/>
      <c r="F190" s="151"/>
      <c r="G190" s="153"/>
      <c r="H190" s="148"/>
      <c r="I190" s="172"/>
      <c r="J190" s="186"/>
      <c r="K190" s="10"/>
      <c r="L190" s="180"/>
      <c r="M190" s="180"/>
      <c r="N190" s="180"/>
      <c r="O190" s="188"/>
      <c r="P190" s="174"/>
      <c r="Q190" s="180"/>
      <c r="R190" s="182"/>
      <c r="S190" s="182"/>
      <c r="T190" s="182"/>
      <c r="U190" s="184"/>
      <c r="V190" s="174"/>
      <c r="W190" s="11"/>
      <c r="X190" s="12"/>
      <c r="Y190" s="12"/>
      <c r="Z190" s="12"/>
      <c r="AA190" s="13"/>
      <c r="AB190" s="14" t="str">
        <f>IF(AA190=[1]Controles!$D$5,[1]Controles!$E$5,IF(AA190=[1]Controles!$D$6,[1]Controles!$E$6,IF(AA190=[1]Controles!$D$7,[1]Controles!$E$7," ")))</f>
        <v xml:space="preserve"> </v>
      </c>
      <c r="AC190" s="13"/>
      <c r="AD190" s="15" t="str">
        <f>IF(AC190=[1]Controles!$D$8,[1]Controles!$E$8,IF(AC190=[1]Controles!$D$9,[1]Controles!$E$9," "))</f>
        <v xml:space="preserve"> </v>
      </c>
      <c r="AE190" s="15" t="str">
        <f t="shared" si="68"/>
        <v/>
      </c>
      <c r="AF190" s="13"/>
      <c r="AG190" s="13"/>
      <c r="AH190" s="13"/>
      <c r="AI190" s="16" t="str">
        <f>+IF(AA190=[1]Controles!$D$5,[1]Controles!$N$5,IF(AA190=[1]Controles!$D$6,[1]Controles!$N$6,IF(AA190=[1]Controles!$D$7,[1]Controles!$N$7," ")))</f>
        <v xml:space="preserve"> </v>
      </c>
      <c r="AJ190" s="17" t="str">
        <f>IFERROR(IF(AND(AI189=[1]Controles!$N$5,AI190=[1]Controles!$N$5),(AJ189-(+AJ189*AE190)),IF(AND(AI189=[1]Controles!$N$7,AI190=[1]Controles!$N$5),(AJ188-(+AJ188*AE190)),IF(AI190=[1]Controles!$N$7,AJ189,""))),"")</f>
        <v/>
      </c>
      <c r="AK190" s="17" t="str">
        <f>IFERROR(IF(AND(AI189=[1]Controles!$N$7,AI190=[1]Controles!$N$7),(AK189-(+AK189*AE190)),IF(AND(AI189=[1]Controles!$N$5,AI190=[1]Controles!$N$7),(AK188-(+AK188*AE190)),IF(AI190=[1]Controles!$N$5,AK189,""))),"")</f>
        <v/>
      </c>
      <c r="AL190" s="18" t="str">
        <f t="shared" si="79"/>
        <v/>
      </c>
      <c r="AM190" s="18" t="str">
        <f t="shared" si="79"/>
        <v/>
      </c>
      <c r="AN190" s="19" t="str">
        <f t="shared" si="80"/>
        <v xml:space="preserve"> </v>
      </c>
      <c r="AO190" s="20" t="str">
        <f>IFERROR(VLOOKUP(AN190,'[1]Matriz Calificación'!$C$54:$F$78,2,FALSE),"")</f>
        <v/>
      </c>
      <c r="AP190" s="21" t="str">
        <f>IFERROR(VLOOKUP(AO190,'[1]Matriz Calificación'!$D$54:$I$78,4,FALSE)," ")</f>
        <v xml:space="preserve"> </v>
      </c>
      <c r="AQ190" s="175"/>
      <c r="AR190" s="175"/>
      <c r="AS190" s="174"/>
      <c r="AT190" s="178"/>
      <c r="AU190" s="22"/>
      <c r="AV190" s="12"/>
      <c r="AW190" s="30"/>
      <c r="AX190" s="30"/>
      <c r="AY190" s="22"/>
      <c r="AZ190" s="23"/>
      <c r="BA190" s="24"/>
      <c r="BB190" s="24"/>
      <c r="BC190" s="147"/>
      <c r="BD190" s="148"/>
      <c r="BE190" s="24"/>
      <c r="BF190" s="148"/>
    </row>
    <row r="191" spans="2:58" s="25" customFormat="1" ht="21" customHeight="1">
      <c r="B191" s="164"/>
      <c r="C191" s="166" t="str">
        <f>+IFERROR(VLOOKUP(B191,[1]INF!$A$2:$B$82,2,FALSE)," ")</f>
        <v xml:space="preserve"> </v>
      </c>
      <c r="D191" s="153"/>
      <c r="E191" s="147"/>
      <c r="F191" s="169"/>
      <c r="G191" s="153"/>
      <c r="H191" s="148"/>
      <c r="I191" s="170"/>
      <c r="J191" s="186" t="str">
        <f t="shared" ref="J191" si="81">IF(G191&lt;&gt;"",CONCATENATE("Posibilidad de ",G191," por"," ",H191," debido a"," ",I191),"")</f>
        <v/>
      </c>
      <c r="K191" s="10"/>
      <c r="L191" s="180"/>
      <c r="M191" s="180"/>
      <c r="N191" s="180"/>
      <c r="O191" s="187"/>
      <c r="P191" s="174" t="str">
        <f>IF(O191="","",IF(O191&lt;=2,[1]Probabilidad!$B$8,IF(O191&lt;=11.999,[1]Probabilidad!$B$7,IF(O191&lt;=48,[1]Probabilidad!$B$6,IF(O191&lt;=239.999,[1]Probabilidad!$B$5,IF(O191&gt;=240,[1]Probabilidad!$B$4,""))))))</f>
        <v/>
      </c>
      <c r="Q191" s="180"/>
      <c r="R191" s="182" t="str">
        <f>IFERROR(VLOOKUP(P191,[1]Probabilidad!$B$4:$C$8,2,FALSE),"")</f>
        <v/>
      </c>
      <c r="S191" s="182" t="str">
        <f>IFERROR(VLOOKUP(Q191,[1]Impacto!$B$4:$C$16,2,FALSE),"")</f>
        <v/>
      </c>
      <c r="T191" s="182" t="str">
        <f t="shared" ref="T191" si="82">IFERROR(VALUE((R191&amp;""&amp;S191))," ")</f>
        <v xml:space="preserve"> </v>
      </c>
      <c r="U191" s="184" t="str">
        <f>IFERROR(VLOOKUP(T191,'[1]Matriz Calificación'!$C$54:$D$78,2,FALSE)," ")</f>
        <v xml:space="preserve"> </v>
      </c>
      <c r="V191" s="174" t="str">
        <f>IFERROR(VLOOKUP(T191,'[1]Matriz Calificación'!$C$54:$F$78,3,FALSE)," ")</f>
        <v xml:space="preserve"> </v>
      </c>
      <c r="W191" s="11"/>
      <c r="X191" s="12"/>
      <c r="Y191" s="12"/>
      <c r="Z191" s="12"/>
      <c r="AA191" s="13"/>
      <c r="AB191" s="14" t="str">
        <f>IF(AA191=[1]Controles!$D$5,[1]Controles!$E$5,IF(AA191=[1]Controles!$D$6,[1]Controles!$E$6,IF(AA191=[1]Controles!$D$7,[1]Controles!$E$7," ")))</f>
        <v xml:space="preserve"> </v>
      </c>
      <c r="AC191" s="13"/>
      <c r="AD191" s="15" t="str">
        <f>IF(AC191=[1]Controles!$D$8,[1]Controles!$E$8,IF(AC191=[1]Controles!$D$9,[1]Controles!$E$9," "))</f>
        <v xml:space="preserve"> </v>
      </c>
      <c r="AE191" s="15" t="str">
        <f t="shared" si="68"/>
        <v/>
      </c>
      <c r="AF191" s="13"/>
      <c r="AG191" s="13"/>
      <c r="AH191" s="13"/>
      <c r="AI191" s="16" t="str">
        <f>+IF(AA191=[1]Controles!$D$5,[1]Controles!$N$5,IF(AA191=[1]Controles!$D$6,[1]Controles!$N$6,IF(AA191=[1]Controles!$D$7,[1]Controles!$N$7," ")))</f>
        <v xml:space="preserve"> </v>
      </c>
      <c r="AJ191" s="17" t="str">
        <f>IFERROR(IF(AI191=[1]Controles!$N$5,(($R$191-($R$191*AE191))),IF(AI191=[1]Controles!$N$7,$R$191,""))," ")</f>
        <v/>
      </c>
      <c r="AK191" s="17" t="str">
        <f>IFERROR(IF(AI191=[1]Controles!$N$7,(($S$191-($S$191*AE191))),IF(AI191=[1]Controles!$N$5,$S$191,""))," ")</f>
        <v/>
      </c>
      <c r="AL191" s="18" t="str">
        <f>IFERROR(IF(AJ191="","",IF(AJ191&lt;=20,"20",IF(AJ191&lt;=40,"40",IF(AJ191&lt;=60,"60",IF(AJ191&lt;=80,"80","100"))))),"")</f>
        <v/>
      </c>
      <c r="AM191" s="18" t="str">
        <f>IFERROR(IF(AK191="","",IF(AK191&lt;=20,"20",IF(AK191&lt;=40,"40",IF(AK191&lt;=60,"60",IF(AK191&lt;=80,"80","100"))))),"")</f>
        <v/>
      </c>
      <c r="AN191" s="19" t="str">
        <f>IFERROR(VALUE((AL191&amp;""&amp;AM191))," ")</f>
        <v xml:space="preserve"> </v>
      </c>
      <c r="AO191" s="20" t="str">
        <f>IFERROR(VLOOKUP(AN191,'[1]Matriz Calificación'!$C$54:$F$78,2,FALSE),"")</f>
        <v/>
      </c>
      <c r="AP191" s="21" t="str">
        <f>IFERROR(VLOOKUP(AO191,'[1]Matriz Calificación'!$D$54:$I$78,4,FALSE)," ")</f>
        <v xml:space="preserve"> </v>
      </c>
      <c r="AQ191" s="189" t="e" cm="1" vm="1">
        <f t="array" aca="1" ref="AQ191" ca="1">INDEX(AN191:AN199,COUNT(AN191:AN199))</f>
        <v>#VALUE!</v>
      </c>
      <c r="AR191" s="189" t="str">
        <f ca="1">IFERROR(VLOOKUP(AQ191,'[1]Matriz Calificación'!$C$54:$F$78,2,FALSE),"")</f>
        <v/>
      </c>
      <c r="AS191" s="174" t="str">
        <f ca="1">IFERROR(VLOOKUP(AR191,'[1]Matriz Calificación'!$D$54:$I$78,4,FALSE)," ")</f>
        <v xml:space="preserve"> </v>
      </c>
      <c r="AT191" s="178" t="str">
        <f ca="1">IFERROR(VLOOKUP(AR191,'[1]Matriz Calificación'!$D$54:$I$78,5,FALSE)," ")</f>
        <v xml:space="preserve"> </v>
      </c>
      <c r="AU191" s="22"/>
      <c r="AV191" s="23"/>
      <c r="AW191" s="23"/>
      <c r="AX191" s="23"/>
      <c r="AY191" s="22"/>
      <c r="AZ191" s="23"/>
      <c r="BA191" s="24"/>
      <c r="BB191" s="24"/>
      <c r="BC191" s="147"/>
      <c r="BD191" s="148"/>
      <c r="BE191" s="24"/>
      <c r="BF191" s="148"/>
    </row>
    <row r="192" spans="2:58" s="25" customFormat="1" ht="21" customHeight="1">
      <c r="B192" s="165"/>
      <c r="C192" s="167"/>
      <c r="D192" s="153"/>
      <c r="E192" s="147"/>
      <c r="F192" s="151"/>
      <c r="G192" s="153"/>
      <c r="H192" s="148"/>
      <c r="I192" s="171"/>
      <c r="J192" s="186"/>
      <c r="K192" s="10"/>
      <c r="L192" s="180"/>
      <c r="M192" s="180"/>
      <c r="N192" s="180"/>
      <c r="O192" s="187"/>
      <c r="P192" s="174"/>
      <c r="Q192" s="180"/>
      <c r="R192" s="182"/>
      <c r="S192" s="182"/>
      <c r="T192" s="182"/>
      <c r="U192" s="184"/>
      <c r="V192" s="174"/>
      <c r="W192" s="11"/>
      <c r="X192" s="12"/>
      <c r="Y192" s="12"/>
      <c r="Z192" s="12"/>
      <c r="AA192" s="13"/>
      <c r="AB192" s="14" t="str">
        <f>IF(AA192=[1]Controles!$D$5,[1]Controles!$E$5,IF(AA192=[1]Controles!$D$6,[1]Controles!$E$6,IF(AA192=[1]Controles!$D$7,[1]Controles!$E$7," ")))</f>
        <v xml:space="preserve"> </v>
      </c>
      <c r="AC192" s="13"/>
      <c r="AD192" s="15" t="str">
        <f>IF(AC192=[1]Controles!$D$8,[1]Controles!$E$8,IF(AC192=[1]Controles!$D$9,[1]Controles!$E$9," "))</f>
        <v xml:space="preserve"> </v>
      </c>
      <c r="AE192" s="15" t="str">
        <f t="shared" si="68"/>
        <v/>
      </c>
      <c r="AF192" s="13"/>
      <c r="AG192" s="13"/>
      <c r="AH192" s="13"/>
      <c r="AI192" s="16" t="str">
        <f>+IF(AA192=[1]Controles!$D$5,[1]Controles!$N$5,IF(AA192=[1]Controles!$D$6,[1]Controles!$N$6,IF(AA192=[1]Controles!$D$7,[1]Controles!$N$7," ")))</f>
        <v xml:space="preserve"> </v>
      </c>
      <c r="AJ192" s="17" t="str">
        <f>IFERROR(IF(AND(AI191=[1]Controles!$N$5,AI192=[1]Controles!$N$5),(AJ191-(+AJ191*AE192)),IF(AI192=[1]Controles!$N$5,(R191-(+R191*AE192)),IF(AI192=[1]Controles!$N$7,AJ191,""))),"")</f>
        <v/>
      </c>
      <c r="AK192" s="17" t="str">
        <f>IFERROR(IF(AND(AI191=[1]Controles!$N$7,AI192=[1]Controles!$N$7),(AK191-(+AK191*AE192)),IF(AI192=[1]Controles!$N$7,($S$191-(+$S$191*AE192)),IF(AI192=[1]Controles!$N$5,AK191,""))),"")</f>
        <v/>
      </c>
      <c r="AL192" s="18" t="str">
        <f t="shared" ref="AL192:AM199" si="83">IFERROR(IF(AJ192="","",IF(AJ192&lt;=20,"20",IF(AJ192&lt;=40,"40",IF(AJ192&lt;=60,"60",IF(AJ192&lt;=80,"80","100"))))),"")</f>
        <v/>
      </c>
      <c r="AM192" s="18" t="str">
        <f t="shared" si="83"/>
        <v/>
      </c>
      <c r="AN192" s="19" t="str">
        <f t="shared" ref="AN192:AN199" si="84">IFERROR(VALUE((AL192&amp;""&amp;AM192))," ")</f>
        <v xml:space="preserve"> </v>
      </c>
      <c r="AO192" s="20" t="str">
        <f>IFERROR(VLOOKUP(AN192,'[1]Matriz Calificación'!$C$54:$F$78,2,FALSE),"")</f>
        <v/>
      </c>
      <c r="AP192" s="21" t="str">
        <f>IFERROR(VLOOKUP(AO192,'[1]Matriz Calificación'!$D$54:$I$78,4,FALSE)," ")</f>
        <v xml:space="preserve"> </v>
      </c>
      <c r="AQ192" s="176"/>
      <c r="AR192" s="176"/>
      <c r="AS192" s="174"/>
      <c r="AT192" s="178"/>
      <c r="AU192" s="22"/>
      <c r="AV192" s="23"/>
      <c r="AW192" s="23"/>
      <c r="AX192" s="23"/>
      <c r="AY192" s="22"/>
      <c r="AZ192" s="23"/>
      <c r="BA192" s="24"/>
      <c r="BB192" s="24"/>
      <c r="BC192" s="147"/>
      <c r="BD192" s="148"/>
      <c r="BE192" s="24"/>
      <c r="BF192" s="148"/>
    </row>
    <row r="193" spans="2:58" s="25" customFormat="1" ht="21" customHeight="1">
      <c r="B193" s="165"/>
      <c r="C193" s="167"/>
      <c r="D193" s="153"/>
      <c r="E193" s="147"/>
      <c r="F193" s="151"/>
      <c r="G193" s="153"/>
      <c r="H193" s="148"/>
      <c r="I193" s="171"/>
      <c r="J193" s="186"/>
      <c r="K193" s="10"/>
      <c r="L193" s="180"/>
      <c r="M193" s="180"/>
      <c r="N193" s="180"/>
      <c r="O193" s="187"/>
      <c r="P193" s="174"/>
      <c r="Q193" s="180"/>
      <c r="R193" s="182"/>
      <c r="S193" s="182"/>
      <c r="T193" s="182"/>
      <c r="U193" s="184"/>
      <c r="V193" s="174"/>
      <c r="W193" s="11"/>
      <c r="X193" s="12"/>
      <c r="Y193" s="12"/>
      <c r="Z193" s="12"/>
      <c r="AA193" s="13"/>
      <c r="AB193" s="14" t="str">
        <f>IF(AA193=[1]Controles!$D$5,[1]Controles!$E$5,IF(AA193=[1]Controles!$D$6,[1]Controles!$E$6,IF(AA193=[1]Controles!$D$7,[1]Controles!$E$7," ")))</f>
        <v xml:space="preserve"> </v>
      </c>
      <c r="AC193" s="13"/>
      <c r="AD193" s="15" t="str">
        <f>IF(AC193=[1]Controles!$D$8,[1]Controles!$E$8,IF(AC193=[1]Controles!$D$9,[1]Controles!$E$9," "))</f>
        <v xml:space="preserve"> </v>
      </c>
      <c r="AE193" s="15" t="str">
        <f t="shared" si="68"/>
        <v/>
      </c>
      <c r="AF193" s="13"/>
      <c r="AG193" s="13"/>
      <c r="AH193" s="13"/>
      <c r="AI193" s="16" t="str">
        <f>+IF(AA193=[1]Controles!$D$5,[1]Controles!$N$5,IF(AA193=[1]Controles!$D$6,[1]Controles!$N$6,IF(AA193=[1]Controles!$D$7,[1]Controles!$N$7," ")))</f>
        <v xml:space="preserve"> </v>
      </c>
      <c r="AJ193" s="17" t="str">
        <f>IFERROR(IF(AND(AI192=[1]Controles!$N$5,AI193=[1]Controles!$N$5),(AJ192-(+AJ192*AE193)),IF(AND(AI192=[1]Controles!$N$7,AI193=[1]Controles!$N$5),(AJ191-(+AJ191*AE193)),IF(AI193=[1]Controles!$N$7,AJ192,""))),"")</f>
        <v/>
      </c>
      <c r="AK193" s="17" t="str">
        <f>IFERROR(IF(AND(AI192=[1]Controles!$N$7,AI193=[1]Controles!$N$7),(AK192-(+AK192*AE193)),IF(AND(AI192=[1]Controles!$N$5,AI193=[1]Controles!$N$7),(AK191-(+AK191*AE193)),IF(AI193=[1]Controles!$N$5,AK192,""))),"")</f>
        <v/>
      </c>
      <c r="AL193" s="18" t="str">
        <f t="shared" si="83"/>
        <v/>
      </c>
      <c r="AM193" s="18" t="str">
        <f t="shared" si="83"/>
        <v/>
      </c>
      <c r="AN193" s="19" t="str">
        <f t="shared" si="84"/>
        <v xml:space="preserve"> </v>
      </c>
      <c r="AO193" s="20" t="str">
        <f>IFERROR(VLOOKUP(AN193,'[1]Matriz Calificación'!$C$54:$F$78,2,FALSE),"")</f>
        <v/>
      </c>
      <c r="AP193" s="21" t="str">
        <f>IFERROR(VLOOKUP(AO193,'[1]Matriz Calificación'!$D$54:$I$78,4,FALSE)," ")</f>
        <v xml:space="preserve"> </v>
      </c>
      <c r="AQ193" s="176"/>
      <c r="AR193" s="176"/>
      <c r="AS193" s="174"/>
      <c r="AT193" s="178"/>
      <c r="AU193" s="22"/>
      <c r="AV193" s="23"/>
      <c r="AW193" s="23"/>
      <c r="AX193" s="23"/>
      <c r="AY193" s="22"/>
      <c r="AZ193" s="23"/>
      <c r="BA193" s="24"/>
      <c r="BB193" s="24"/>
      <c r="BC193" s="147"/>
      <c r="BD193" s="148"/>
      <c r="BE193" s="24"/>
      <c r="BF193" s="148"/>
    </row>
    <row r="194" spans="2:58" s="25" customFormat="1" ht="21" customHeight="1">
      <c r="B194" s="165"/>
      <c r="C194" s="167"/>
      <c r="D194" s="153"/>
      <c r="E194" s="147"/>
      <c r="F194" s="151"/>
      <c r="G194" s="153"/>
      <c r="H194" s="148"/>
      <c r="I194" s="171"/>
      <c r="J194" s="186"/>
      <c r="K194" s="10"/>
      <c r="L194" s="180"/>
      <c r="M194" s="180"/>
      <c r="N194" s="180"/>
      <c r="O194" s="187"/>
      <c r="P194" s="174"/>
      <c r="Q194" s="180"/>
      <c r="R194" s="182"/>
      <c r="S194" s="182"/>
      <c r="T194" s="182"/>
      <c r="U194" s="184"/>
      <c r="V194" s="174"/>
      <c r="W194" s="11"/>
      <c r="X194" s="12"/>
      <c r="Y194" s="12"/>
      <c r="Z194" s="12"/>
      <c r="AA194" s="13"/>
      <c r="AB194" s="14" t="str">
        <f>IF(AA194=[1]Controles!$D$5,[1]Controles!$E$5,IF(AA194=[1]Controles!$D$6,[1]Controles!$E$6,IF(AA194=[1]Controles!$D$7,[1]Controles!$E$7," ")))</f>
        <v xml:space="preserve"> </v>
      </c>
      <c r="AC194" s="13"/>
      <c r="AD194" s="15" t="str">
        <f>IF(AC194=[1]Controles!$D$8,[1]Controles!$E$8,IF(AC194=[1]Controles!$D$9,[1]Controles!$E$9," "))</f>
        <v xml:space="preserve"> </v>
      </c>
      <c r="AE194" s="15" t="str">
        <f t="shared" si="68"/>
        <v/>
      </c>
      <c r="AF194" s="13"/>
      <c r="AG194" s="13"/>
      <c r="AH194" s="13"/>
      <c r="AI194" s="16" t="str">
        <f>+IF(AA194=[1]Controles!$D$5,[1]Controles!$N$5,IF(AA194=[1]Controles!$D$6,[1]Controles!$N$6,IF(AA194=[1]Controles!$D$7,[1]Controles!$N$7," ")))</f>
        <v xml:space="preserve"> </v>
      </c>
      <c r="AJ194" s="17" t="str">
        <f>IFERROR(IF(AND(AI193=[1]Controles!$N$5,AI194=[1]Controles!$N$5),(AJ193-(+AJ193*AE194)),IF(AND(AI193=[1]Controles!$N$7,AI194=[1]Controles!$N$5),(AJ192-(+AJ192*AE194)),IF(AI194=[1]Controles!$N$7,AJ193,""))),"")</f>
        <v/>
      </c>
      <c r="AK194" s="17" t="str">
        <f>IFERROR(IF(AND(AI193=[1]Controles!$N$7,AI194=[1]Controles!$N$7),(AK193-(+AK193*AE194)),IF(AND(AI193=[1]Controles!$N$5,AI194=[1]Controles!$N$7),(AK192-(+AK192*AE194)),IF(AI194=[1]Controles!$N$5,AK193,""))),"")</f>
        <v/>
      </c>
      <c r="AL194" s="18" t="str">
        <f t="shared" si="83"/>
        <v/>
      </c>
      <c r="AM194" s="18" t="str">
        <f t="shared" si="83"/>
        <v/>
      </c>
      <c r="AN194" s="19" t="str">
        <f t="shared" si="84"/>
        <v xml:space="preserve"> </v>
      </c>
      <c r="AO194" s="20" t="str">
        <f>IFERROR(VLOOKUP(AN194,'[1]Matriz Calificación'!$C$54:$F$78,2,FALSE),"")</f>
        <v/>
      </c>
      <c r="AP194" s="21" t="str">
        <f>IFERROR(VLOOKUP(AO194,'[1]Matriz Calificación'!$D$54:$I$78,4,FALSE)," ")</f>
        <v xml:space="preserve"> </v>
      </c>
      <c r="AQ194" s="176"/>
      <c r="AR194" s="176"/>
      <c r="AS194" s="174"/>
      <c r="AT194" s="178"/>
      <c r="AU194" s="22"/>
      <c r="AV194" s="23"/>
      <c r="AW194" s="23"/>
      <c r="AX194" s="23"/>
      <c r="AY194" s="22"/>
      <c r="AZ194" s="23"/>
      <c r="BA194" s="24"/>
      <c r="BB194" s="24"/>
      <c r="BC194" s="147"/>
      <c r="BD194" s="148"/>
      <c r="BE194" s="24"/>
      <c r="BF194" s="148"/>
    </row>
    <row r="195" spans="2:58" s="25" customFormat="1" ht="21" customHeight="1">
      <c r="B195" s="165"/>
      <c r="C195" s="167"/>
      <c r="D195" s="153"/>
      <c r="E195" s="147"/>
      <c r="F195" s="151"/>
      <c r="G195" s="153"/>
      <c r="H195" s="148"/>
      <c r="I195" s="171"/>
      <c r="J195" s="186"/>
      <c r="K195" s="10"/>
      <c r="L195" s="180"/>
      <c r="M195" s="180"/>
      <c r="N195" s="180"/>
      <c r="O195" s="187"/>
      <c r="P195" s="174"/>
      <c r="Q195" s="180"/>
      <c r="R195" s="182"/>
      <c r="S195" s="182"/>
      <c r="T195" s="182"/>
      <c r="U195" s="184"/>
      <c r="V195" s="174"/>
      <c r="W195" s="11"/>
      <c r="X195" s="12"/>
      <c r="Y195" s="12"/>
      <c r="Z195" s="12"/>
      <c r="AA195" s="13"/>
      <c r="AB195" s="14" t="str">
        <f>IF(AA195=[1]Controles!$D$5,[1]Controles!$E$5,IF(AA195=[1]Controles!$D$6,[1]Controles!$E$6,IF(AA195=[1]Controles!$D$7,[1]Controles!$E$7," ")))</f>
        <v xml:space="preserve"> </v>
      </c>
      <c r="AC195" s="13"/>
      <c r="AD195" s="15" t="str">
        <f>IF(AC195=[1]Controles!$D$8,[1]Controles!$E$8,IF(AC195=[1]Controles!$D$9,[1]Controles!$E$9," "))</f>
        <v xml:space="preserve"> </v>
      </c>
      <c r="AE195" s="15" t="str">
        <f t="shared" si="68"/>
        <v/>
      </c>
      <c r="AF195" s="13"/>
      <c r="AG195" s="13"/>
      <c r="AH195" s="13"/>
      <c r="AI195" s="16" t="str">
        <f>+IF(AA195=[1]Controles!$D$5,[1]Controles!$N$5,IF(AA195=[1]Controles!$D$6,[1]Controles!$N$6,IF(AA195=[1]Controles!$D$7,[1]Controles!$N$7," ")))</f>
        <v xml:space="preserve"> </v>
      </c>
      <c r="AJ195" s="17" t="str">
        <f>IFERROR(IF(AND(AI194=[1]Controles!$N$5,AI195=[1]Controles!$N$5),(AJ194-(+AJ194*AE195)),IF(AND(AI194=[1]Controles!$N$7,AI195=[1]Controles!$N$5),(AJ193-(+AJ193*AE195)),IF(AI195=[1]Controles!$N$7,AJ194,""))),"")</f>
        <v/>
      </c>
      <c r="AK195" s="17" t="str">
        <f>IFERROR(IF(AND(AI194=[1]Controles!$N$7,AI195=[1]Controles!$N$7),(AK194-(+AK194*AE195)),IF(AND(AI194=[1]Controles!$N$5,AI195=[1]Controles!$N$7),(AK193-(+AK193*AE195)),IF(AI195=[1]Controles!$N$5,AK194,""))),"")</f>
        <v/>
      </c>
      <c r="AL195" s="18" t="str">
        <f t="shared" si="83"/>
        <v/>
      </c>
      <c r="AM195" s="18" t="str">
        <f t="shared" si="83"/>
        <v/>
      </c>
      <c r="AN195" s="19" t="str">
        <f t="shared" si="84"/>
        <v xml:space="preserve"> </v>
      </c>
      <c r="AO195" s="20" t="str">
        <f>IFERROR(VLOOKUP(AN195,'[1]Matriz Calificación'!$C$54:$F$78,2,FALSE),"")</f>
        <v/>
      </c>
      <c r="AP195" s="21" t="str">
        <f>IFERROR(VLOOKUP(AO195,'[1]Matriz Calificación'!$D$54:$I$78,4,FALSE)," ")</f>
        <v xml:space="preserve"> </v>
      </c>
      <c r="AQ195" s="176"/>
      <c r="AR195" s="176"/>
      <c r="AS195" s="174"/>
      <c r="AT195" s="178"/>
      <c r="AU195" s="22"/>
      <c r="AV195" s="23"/>
      <c r="AW195" s="23"/>
      <c r="AX195" s="23"/>
      <c r="AY195" s="22"/>
      <c r="AZ195" s="23"/>
      <c r="BA195" s="24"/>
      <c r="BB195" s="24"/>
      <c r="BC195" s="147"/>
      <c r="BD195" s="148"/>
      <c r="BE195" s="24"/>
      <c r="BF195" s="148"/>
    </row>
    <row r="196" spans="2:58" s="25" customFormat="1" ht="21" customHeight="1">
      <c r="B196" s="165"/>
      <c r="C196" s="167"/>
      <c r="D196" s="153"/>
      <c r="E196" s="147"/>
      <c r="F196" s="151"/>
      <c r="G196" s="153"/>
      <c r="H196" s="148"/>
      <c r="I196" s="171"/>
      <c r="J196" s="186"/>
      <c r="K196" s="10"/>
      <c r="L196" s="180"/>
      <c r="M196" s="180"/>
      <c r="N196" s="180"/>
      <c r="O196" s="187"/>
      <c r="P196" s="174"/>
      <c r="Q196" s="180"/>
      <c r="R196" s="182"/>
      <c r="S196" s="182"/>
      <c r="T196" s="182"/>
      <c r="U196" s="184"/>
      <c r="V196" s="174"/>
      <c r="W196" s="11"/>
      <c r="X196" s="12"/>
      <c r="Y196" s="12"/>
      <c r="Z196" s="12"/>
      <c r="AA196" s="13"/>
      <c r="AB196" s="14" t="str">
        <f>IF(AA196=[1]Controles!$D$5,[1]Controles!$E$5,IF(AA196=[1]Controles!$D$6,[1]Controles!$E$6,IF(AA196=[1]Controles!$D$7,[1]Controles!$E$7," ")))</f>
        <v xml:space="preserve"> </v>
      </c>
      <c r="AC196" s="13"/>
      <c r="AD196" s="15" t="str">
        <f>IF(AC196=[1]Controles!$D$8,[1]Controles!$E$8,IF(AC196=[1]Controles!$D$9,[1]Controles!$E$9," "))</f>
        <v xml:space="preserve"> </v>
      </c>
      <c r="AE196" s="15" t="str">
        <f t="shared" si="68"/>
        <v/>
      </c>
      <c r="AF196" s="13"/>
      <c r="AG196" s="13"/>
      <c r="AH196" s="13"/>
      <c r="AI196" s="16" t="str">
        <f>+IF(AA196=[1]Controles!$D$5,[1]Controles!$N$5,IF(AA196=[1]Controles!$D$6,[1]Controles!$N$6,IF(AA196=[1]Controles!$D$7,[1]Controles!$N$7," ")))</f>
        <v xml:space="preserve"> </v>
      </c>
      <c r="AJ196" s="17" t="str">
        <f>IFERROR(IF(AND(AI195=[1]Controles!$N$5,AI196=[1]Controles!$N$5),(AJ195-(+AJ195*AE196)),IF(AND(AI195=[1]Controles!$N$7,AI196=[1]Controles!$N$5),(AJ194-(+AJ194*AE196)),IF(AI196=[1]Controles!$N$7,AJ195,""))),"")</f>
        <v/>
      </c>
      <c r="AK196" s="17" t="str">
        <f>IFERROR(IF(AND(AI195=[1]Controles!$N$7,AI196=[1]Controles!$N$7),(AK195-(+AK195*AE196)),IF(AND(AI195=[1]Controles!$N$5,AI196=[1]Controles!$N$7),(AK194-(+AK194*AE196)),IF(AI196=[1]Controles!$N$5,AK195,""))),"")</f>
        <v/>
      </c>
      <c r="AL196" s="18" t="str">
        <f t="shared" si="83"/>
        <v/>
      </c>
      <c r="AM196" s="18" t="str">
        <f t="shared" si="83"/>
        <v/>
      </c>
      <c r="AN196" s="19" t="str">
        <f t="shared" si="84"/>
        <v xml:space="preserve"> </v>
      </c>
      <c r="AO196" s="20" t="str">
        <f>IFERROR(VLOOKUP(AN196,'[1]Matriz Calificación'!$C$54:$F$78,2,FALSE),"")</f>
        <v/>
      </c>
      <c r="AP196" s="21" t="str">
        <f>IFERROR(VLOOKUP(AO196,'[1]Matriz Calificación'!$D$54:$I$78,4,FALSE)," ")</f>
        <v xml:space="preserve"> </v>
      </c>
      <c r="AQ196" s="176"/>
      <c r="AR196" s="176"/>
      <c r="AS196" s="174"/>
      <c r="AT196" s="178"/>
      <c r="AU196" s="22"/>
      <c r="AV196" s="23"/>
      <c r="AW196" s="23"/>
      <c r="AX196" s="23"/>
      <c r="AY196" s="22"/>
      <c r="AZ196" s="23"/>
      <c r="BA196" s="24"/>
      <c r="BB196" s="24"/>
      <c r="BC196" s="147"/>
      <c r="BD196" s="148"/>
      <c r="BE196" s="24"/>
      <c r="BF196" s="148"/>
    </row>
    <row r="197" spans="2:58" s="25" customFormat="1" ht="21" customHeight="1">
      <c r="B197" s="165"/>
      <c r="C197" s="167"/>
      <c r="D197" s="153"/>
      <c r="E197" s="147"/>
      <c r="F197" s="151"/>
      <c r="G197" s="153"/>
      <c r="H197" s="148"/>
      <c r="I197" s="171"/>
      <c r="J197" s="186"/>
      <c r="K197" s="10"/>
      <c r="L197" s="180"/>
      <c r="M197" s="180"/>
      <c r="N197" s="180"/>
      <c r="O197" s="187"/>
      <c r="P197" s="174"/>
      <c r="Q197" s="180"/>
      <c r="R197" s="182"/>
      <c r="S197" s="182"/>
      <c r="T197" s="182"/>
      <c r="U197" s="184"/>
      <c r="V197" s="174"/>
      <c r="W197" s="11"/>
      <c r="X197" s="12"/>
      <c r="Y197" s="12"/>
      <c r="Z197" s="12"/>
      <c r="AA197" s="13"/>
      <c r="AB197" s="14" t="str">
        <f>IF(AA197=[1]Controles!$D$5,[1]Controles!$E$5,IF(AA197=[1]Controles!$D$6,[1]Controles!$E$6,IF(AA197=[1]Controles!$D$7,[1]Controles!$E$7," ")))</f>
        <v xml:space="preserve"> </v>
      </c>
      <c r="AC197" s="13"/>
      <c r="AD197" s="15" t="str">
        <f>IF(AC197=[1]Controles!$D$8,[1]Controles!$E$8,IF(AC197=[1]Controles!$D$9,[1]Controles!$E$9," "))</f>
        <v xml:space="preserve"> </v>
      </c>
      <c r="AE197" s="15" t="str">
        <f t="shared" si="68"/>
        <v/>
      </c>
      <c r="AF197" s="13"/>
      <c r="AG197" s="13"/>
      <c r="AH197" s="13"/>
      <c r="AI197" s="16" t="str">
        <f>+IF(AA197=[1]Controles!$D$5,[1]Controles!$N$5,IF(AA197=[1]Controles!$D$6,[1]Controles!$N$6,IF(AA197=[1]Controles!$D$7,[1]Controles!$N$7," ")))</f>
        <v xml:space="preserve"> </v>
      </c>
      <c r="AJ197" s="17" t="str">
        <f>IFERROR(IF(AND(AI196=[1]Controles!$N$5,AI197=[1]Controles!$N$5),(AJ196-(+AJ196*AE197)),IF(AND(AI196=[1]Controles!$N$7,AI197=[1]Controles!$N$5),(AJ195-(+AJ195*AE197)),IF(AI197=[1]Controles!$N$7,AJ196,""))),"")</f>
        <v/>
      </c>
      <c r="AK197" s="17" t="str">
        <f>IFERROR(IF(AND(AI196=[1]Controles!$N$7,AI197=[1]Controles!$N$7),(AK196-(+AK196*AE197)),IF(AND(AI196=[1]Controles!$N$5,AI197=[1]Controles!$N$7),(AK195-(+AK195*AE197)),IF(AI197=[1]Controles!$N$5,AK196,""))),"")</f>
        <v/>
      </c>
      <c r="AL197" s="18" t="str">
        <f t="shared" si="83"/>
        <v/>
      </c>
      <c r="AM197" s="18" t="str">
        <f t="shared" si="83"/>
        <v/>
      </c>
      <c r="AN197" s="19" t="str">
        <f t="shared" si="84"/>
        <v xml:space="preserve"> </v>
      </c>
      <c r="AO197" s="20" t="str">
        <f>IFERROR(VLOOKUP(AN197,'[1]Matriz Calificación'!$C$54:$F$78,2,FALSE),"")</f>
        <v/>
      </c>
      <c r="AP197" s="21" t="str">
        <f>IFERROR(VLOOKUP(AO197,'[1]Matriz Calificación'!$D$54:$I$78,4,FALSE)," ")</f>
        <v xml:space="preserve"> </v>
      </c>
      <c r="AQ197" s="176"/>
      <c r="AR197" s="176"/>
      <c r="AS197" s="174"/>
      <c r="AT197" s="178"/>
      <c r="AU197" s="22"/>
      <c r="AV197" s="12"/>
      <c r="AW197" s="26"/>
      <c r="AX197" s="26"/>
      <c r="AY197" s="22"/>
      <c r="AZ197" s="23"/>
      <c r="BA197" s="24"/>
      <c r="BB197" s="24"/>
      <c r="BC197" s="147"/>
      <c r="BD197" s="148"/>
      <c r="BE197" s="24"/>
      <c r="BF197" s="148"/>
    </row>
    <row r="198" spans="2:58" s="25" customFormat="1" ht="21" customHeight="1">
      <c r="B198" s="165"/>
      <c r="C198" s="167"/>
      <c r="D198" s="153"/>
      <c r="E198" s="147"/>
      <c r="F198" s="151"/>
      <c r="G198" s="153"/>
      <c r="H198" s="148"/>
      <c r="I198" s="171"/>
      <c r="J198" s="186"/>
      <c r="K198" s="10"/>
      <c r="L198" s="180"/>
      <c r="M198" s="180"/>
      <c r="N198" s="180"/>
      <c r="O198" s="187"/>
      <c r="P198" s="174"/>
      <c r="Q198" s="180"/>
      <c r="R198" s="182"/>
      <c r="S198" s="182"/>
      <c r="T198" s="182"/>
      <c r="U198" s="184"/>
      <c r="V198" s="174"/>
      <c r="W198" s="11"/>
      <c r="X198" s="12"/>
      <c r="Y198" s="12"/>
      <c r="Z198" s="12"/>
      <c r="AA198" s="13"/>
      <c r="AB198" s="14" t="str">
        <f>IF(AA198=[1]Controles!$D$5,[1]Controles!$E$5,IF(AA198=[1]Controles!$D$6,[1]Controles!$E$6,IF(AA198=[1]Controles!$D$7,[1]Controles!$E$7," ")))</f>
        <v xml:space="preserve"> </v>
      </c>
      <c r="AC198" s="13"/>
      <c r="AD198" s="15" t="str">
        <f>IF(AC198=[1]Controles!$D$8,[1]Controles!$E$8,IF(AC198=[1]Controles!$D$9,[1]Controles!$E$9," "))</f>
        <v xml:space="preserve"> </v>
      </c>
      <c r="AE198" s="15" t="str">
        <f t="shared" si="68"/>
        <v/>
      </c>
      <c r="AF198" s="13"/>
      <c r="AG198" s="13"/>
      <c r="AH198" s="13"/>
      <c r="AI198" s="16" t="str">
        <f>+IF(AA198=[1]Controles!$D$5,[1]Controles!$N$5,IF(AA198=[1]Controles!$D$6,[1]Controles!$N$6,IF(AA198=[1]Controles!$D$7,[1]Controles!$N$7," ")))</f>
        <v xml:space="preserve"> </v>
      </c>
      <c r="AJ198" s="17" t="str">
        <f>IFERROR(IF(AND(AI197=[1]Controles!$N$5,AI198=[1]Controles!$N$5),(AJ197-(+AJ197*AE198)),IF(AND(AI197=[1]Controles!$N$7,AI198=[1]Controles!$N$5),(AJ196-(+AJ196*AE198)),IF(AI198=[1]Controles!$N$7,AJ197,""))),"")</f>
        <v/>
      </c>
      <c r="AK198" s="17" t="str">
        <f>IFERROR(IF(AND(AI197=[1]Controles!$N$7,AI198=[1]Controles!$N$7),(AK197-(+AK197*AE198)),IF(AND(AI197=[1]Controles!$N$5,AI198=[1]Controles!$N$7),(AK196-(+AK196*AE198)),IF(AI198=[1]Controles!$N$5,AK197,""))),"")</f>
        <v/>
      </c>
      <c r="AL198" s="18" t="str">
        <f t="shared" si="83"/>
        <v/>
      </c>
      <c r="AM198" s="18" t="str">
        <f t="shared" si="83"/>
        <v/>
      </c>
      <c r="AN198" s="19" t="str">
        <f t="shared" si="84"/>
        <v xml:space="preserve"> </v>
      </c>
      <c r="AO198" s="20" t="str">
        <f>IFERROR(VLOOKUP(AN198,'[1]Matriz Calificación'!$C$54:$F$78,2,FALSE),"")</f>
        <v/>
      </c>
      <c r="AP198" s="21" t="str">
        <f>IFERROR(VLOOKUP(AO198,'[1]Matriz Calificación'!$D$54:$I$78,4,FALSE)," ")</f>
        <v xml:space="preserve"> </v>
      </c>
      <c r="AQ198" s="176"/>
      <c r="AR198" s="176"/>
      <c r="AS198" s="174"/>
      <c r="AT198" s="178"/>
      <c r="AU198" s="22"/>
      <c r="AV198" s="12"/>
      <c r="AW198" s="26"/>
      <c r="AX198" s="26"/>
      <c r="AY198" s="22"/>
      <c r="AZ198" s="23"/>
      <c r="BA198" s="24"/>
      <c r="BB198" s="24"/>
      <c r="BC198" s="147"/>
      <c r="BD198" s="148"/>
      <c r="BE198" s="24"/>
      <c r="BF198" s="148"/>
    </row>
    <row r="199" spans="2:58" s="25" customFormat="1" ht="21" customHeight="1">
      <c r="B199" s="152"/>
      <c r="C199" s="168"/>
      <c r="D199" s="153"/>
      <c r="E199" s="147"/>
      <c r="F199" s="151"/>
      <c r="G199" s="153"/>
      <c r="H199" s="148"/>
      <c r="I199" s="172"/>
      <c r="J199" s="186"/>
      <c r="K199" s="10"/>
      <c r="L199" s="180"/>
      <c r="M199" s="180"/>
      <c r="N199" s="180"/>
      <c r="O199" s="188"/>
      <c r="P199" s="174"/>
      <c r="Q199" s="180"/>
      <c r="R199" s="182"/>
      <c r="S199" s="182"/>
      <c r="T199" s="182"/>
      <c r="U199" s="184"/>
      <c r="V199" s="174"/>
      <c r="W199" s="11"/>
      <c r="X199" s="12"/>
      <c r="Y199" s="12"/>
      <c r="Z199" s="12"/>
      <c r="AA199" s="13"/>
      <c r="AB199" s="14" t="str">
        <f>IF(AA199=[1]Controles!$D$5,[1]Controles!$E$5,IF(AA199=[1]Controles!$D$6,[1]Controles!$E$6,IF(AA199=[1]Controles!$D$7,[1]Controles!$E$7," ")))</f>
        <v xml:space="preserve"> </v>
      </c>
      <c r="AC199" s="13"/>
      <c r="AD199" s="15" t="str">
        <f>IF(AC199=[1]Controles!$D$8,[1]Controles!$E$8,IF(AC199=[1]Controles!$D$9,[1]Controles!$E$9," "))</f>
        <v xml:space="preserve"> </v>
      </c>
      <c r="AE199" s="15" t="str">
        <f t="shared" si="68"/>
        <v/>
      </c>
      <c r="AF199" s="13"/>
      <c r="AG199" s="13"/>
      <c r="AH199" s="13"/>
      <c r="AI199" s="16" t="str">
        <f>+IF(AA199=[1]Controles!$D$5,[1]Controles!$N$5,IF(AA199=[1]Controles!$D$6,[1]Controles!$N$6,IF(AA199=[1]Controles!$D$7,[1]Controles!$N$7," ")))</f>
        <v xml:space="preserve"> </v>
      </c>
      <c r="AJ199" s="17" t="str">
        <f>IFERROR(IF(AND(AI198=[1]Controles!$N$5,AI199=[1]Controles!$N$5),(AJ198-(+AJ198*AE199)),IF(AND(AI198=[1]Controles!$N$7,AI199=[1]Controles!$N$5),(AJ197-(+AJ197*AE199)),IF(AI199=[1]Controles!$N$7,AJ198,""))),"")</f>
        <v/>
      </c>
      <c r="AK199" s="17" t="str">
        <f>IFERROR(IF(AND(AI198=[1]Controles!$N$7,AI199=[1]Controles!$N$7),(AK198-(+AK198*AE199)),IF(AND(AI198=[1]Controles!$N$5,AI199=[1]Controles!$N$7),(AK197-(+AK197*AE199)),IF(AI199=[1]Controles!$N$5,AK198,""))),"")</f>
        <v/>
      </c>
      <c r="AL199" s="18" t="str">
        <f t="shared" si="83"/>
        <v/>
      </c>
      <c r="AM199" s="18" t="str">
        <f t="shared" si="83"/>
        <v/>
      </c>
      <c r="AN199" s="19" t="str">
        <f t="shared" si="84"/>
        <v xml:space="preserve"> </v>
      </c>
      <c r="AO199" s="20" t="str">
        <f>IFERROR(VLOOKUP(AN199,'[1]Matriz Calificación'!$C$54:$F$78,2,FALSE),"")</f>
        <v/>
      </c>
      <c r="AP199" s="21" t="str">
        <f>IFERROR(VLOOKUP(AO199,'[1]Matriz Calificación'!$D$54:$I$78,4,FALSE)," ")</f>
        <v xml:space="preserve"> </v>
      </c>
      <c r="AQ199" s="175"/>
      <c r="AR199" s="175"/>
      <c r="AS199" s="174"/>
      <c r="AT199" s="178"/>
      <c r="AU199" s="22"/>
      <c r="AV199" s="12"/>
      <c r="AW199" s="30"/>
      <c r="AX199" s="30"/>
      <c r="AY199" s="22"/>
      <c r="AZ199" s="23"/>
      <c r="BA199" s="24"/>
      <c r="BB199" s="24"/>
      <c r="BC199" s="147"/>
      <c r="BD199" s="148"/>
      <c r="BE199" s="24"/>
      <c r="BF199" s="148"/>
    </row>
    <row r="200" spans="2:58" s="25" customFormat="1" ht="21" customHeight="1">
      <c r="B200" s="164"/>
      <c r="C200" s="166" t="str">
        <f>+IFERROR(VLOOKUP(B200,[1]INF!$A$2:$B$82,2,FALSE)," ")</f>
        <v xml:space="preserve"> </v>
      </c>
      <c r="D200" s="153"/>
      <c r="E200" s="147"/>
      <c r="F200" s="169"/>
      <c r="G200" s="153"/>
      <c r="H200" s="148"/>
      <c r="I200" s="170"/>
      <c r="J200" s="186" t="str">
        <f t="shared" ref="J200" si="85">IF(G200&lt;&gt;"",CONCATENATE("Posibilidad de ",G200," por"," ",H200," debido a"," ",I200),"")</f>
        <v/>
      </c>
      <c r="K200" s="10"/>
      <c r="L200" s="180"/>
      <c r="M200" s="180"/>
      <c r="N200" s="180"/>
      <c r="O200" s="187"/>
      <c r="P200" s="174" t="str">
        <f>IF(O200="","",IF(O200&lt;=2,[1]Probabilidad!$B$8,IF(O200&lt;=11.999,[1]Probabilidad!$B$7,IF(O200&lt;=48,[1]Probabilidad!$B$6,IF(O200&lt;=239.999,[1]Probabilidad!$B$5,IF(O200&gt;=240,[1]Probabilidad!$B$4,""))))))</f>
        <v/>
      </c>
      <c r="Q200" s="180"/>
      <c r="R200" s="182" t="str">
        <f>IFERROR(VLOOKUP(P200,[1]Probabilidad!$B$4:$C$8,2,FALSE),"")</f>
        <v/>
      </c>
      <c r="S200" s="182" t="str">
        <f>IFERROR(VLOOKUP(Q200,[1]Impacto!$B$4:$C$16,2,FALSE),"")</f>
        <v/>
      </c>
      <c r="T200" s="182" t="str">
        <f t="shared" ref="T200" si="86">IFERROR(VALUE((R200&amp;""&amp;S200))," ")</f>
        <v xml:space="preserve"> </v>
      </c>
      <c r="U200" s="184" t="str">
        <f>IFERROR(VLOOKUP(T200,'[1]Matriz Calificación'!$C$54:$D$78,2,FALSE)," ")</f>
        <v xml:space="preserve"> </v>
      </c>
      <c r="V200" s="174" t="str">
        <f>IFERROR(VLOOKUP(T200,'[1]Matriz Calificación'!$C$54:$F$78,3,FALSE)," ")</f>
        <v xml:space="preserve"> </v>
      </c>
      <c r="W200" s="11"/>
      <c r="X200" s="12"/>
      <c r="Y200" s="12"/>
      <c r="Z200" s="12"/>
      <c r="AA200" s="13"/>
      <c r="AB200" s="14" t="str">
        <f>IF(AA200=[1]Controles!$D$5,[1]Controles!$E$5,IF(AA200=[1]Controles!$D$6,[1]Controles!$E$6,IF(AA200=[1]Controles!$D$7,[1]Controles!$E$7," ")))</f>
        <v xml:space="preserve"> </v>
      </c>
      <c r="AC200" s="13"/>
      <c r="AD200" s="15" t="str">
        <f>IF(AC200=[1]Controles!$D$8,[1]Controles!$E$8,IF(AC200=[1]Controles!$D$9,[1]Controles!$E$9," "))</f>
        <v xml:space="preserve"> </v>
      </c>
      <c r="AE200" s="15" t="str">
        <f t="shared" si="68"/>
        <v/>
      </c>
      <c r="AF200" s="13"/>
      <c r="AG200" s="13"/>
      <c r="AH200" s="13"/>
      <c r="AI200" s="16" t="str">
        <f>+IF(AA200=[1]Controles!$D$5,[1]Controles!$N$5,IF(AA200=[1]Controles!$D$6,[1]Controles!$N$6,IF(AA200=[1]Controles!$D$7,[1]Controles!$N$7," ")))</f>
        <v xml:space="preserve"> </v>
      </c>
      <c r="AJ200" s="17" t="str">
        <f>IFERROR(IF(AI200=[1]Controles!$N$5,(($R$200-($R$200*AE200))),IF(AI200=[1]Controles!$N$7,$R$200,""))," ")</f>
        <v/>
      </c>
      <c r="AK200" s="17" t="str">
        <f>IFERROR(IF(AI200=[1]Controles!$N$7,(($S$200-($S$200*AE200))),IF(AI200=[1]Controles!$N$5,$S$200,""))," ")</f>
        <v/>
      </c>
      <c r="AL200" s="18" t="str">
        <f>IFERROR(IF(AJ200="","",IF(AJ200&lt;=20,"20",IF(AJ200&lt;=40,"40",IF(AJ200&lt;=60,"60",IF(AJ200&lt;=80,"80","100"))))),"")</f>
        <v/>
      </c>
      <c r="AM200" s="18" t="str">
        <f>IFERROR(IF(AK200="","",IF(AK200&lt;=20,"20",IF(AK200&lt;=40,"40",IF(AK200&lt;=60,"60",IF(AK200&lt;=80,"80","100"))))),"")</f>
        <v/>
      </c>
      <c r="AN200" s="19" t="str">
        <f>IFERROR(VALUE((AL200&amp;""&amp;AM200))," ")</f>
        <v xml:space="preserve"> </v>
      </c>
      <c r="AO200" s="20" t="str">
        <f>IFERROR(VLOOKUP(AN200,'[1]Matriz Calificación'!$C$54:$F$78,2,FALSE),"")</f>
        <v/>
      </c>
      <c r="AP200" s="21" t="str">
        <f>IFERROR(VLOOKUP(AO200,'[1]Matriz Calificación'!$D$54:$I$78,4,FALSE)," ")</f>
        <v xml:space="preserve"> </v>
      </c>
      <c r="AQ200" s="189" t="e" cm="1" vm="1">
        <f t="array" aca="1" ref="AQ200" ca="1">INDEX(AN200:AN208,COUNT(AN200:AN208))</f>
        <v>#VALUE!</v>
      </c>
      <c r="AR200" s="189" t="str">
        <f ca="1">IFERROR(VLOOKUP(AQ200,'[1]Matriz Calificación'!$C$54:$F$78,2,FALSE),"")</f>
        <v/>
      </c>
      <c r="AS200" s="174" t="str">
        <f ca="1">IFERROR(VLOOKUP(AR200,'[1]Matriz Calificación'!$D$54:$I$78,4,FALSE)," ")</f>
        <v xml:space="preserve"> </v>
      </c>
      <c r="AT200" s="178" t="str">
        <f ca="1">IFERROR(VLOOKUP(AR200,'[1]Matriz Calificación'!$D$54:$I$78,5,FALSE)," ")</f>
        <v xml:space="preserve"> </v>
      </c>
      <c r="AU200" s="22"/>
      <c r="AV200" s="23"/>
      <c r="AW200" s="23"/>
      <c r="AX200" s="23"/>
      <c r="AY200" s="22"/>
      <c r="AZ200" s="23"/>
      <c r="BA200" s="24"/>
      <c r="BB200" s="24"/>
      <c r="BC200" s="147"/>
      <c r="BD200" s="148"/>
      <c r="BE200" s="24"/>
      <c r="BF200" s="148"/>
    </row>
    <row r="201" spans="2:58" s="25" customFormat="1" ht="21" customHeight="1">
      <c r="B201" s="165"/>
      <c r="C201" s="167"/>
      <c r="D201" s="153"/>
      <c r="E201" s="147"/>
      <c r="F201" s="151"/>
      <c r="G201" s="153"/>
      <c r="H201" s="148"/>
      <c r="I201" s="171"/>
      <c r="J201" s="186"/>
      <c r="K201" s="10"/>
      <c r="L201" s="180"/>
      <c r="M201" s="180"/>
      <c r="N201" s="180"/>
      <c r="O201" s="187"/>
      <c r="P201" s="174"/>
      <c r="Q201" s="180"/>
      <c r="R201" s="182"/>
      <c r="S201" s="182"/>
      <c r="T201" s="182"/>
      <c r="U201" s="184"/>
      <c r="V201" s="174"/>
      <c r="W201" s="11"/>
      <c r="X201" s="12"/>
      <c r="Y201" s="12"/>
      <c r="Z201" s="12"/>
      <c r="AA201" s="13"/>
      <c r="AB201" s="14" t="str">
        <f>IF(AA201=[1]Controles!$D$5,[1]Controles!$E$5,IF(AA201=[1]Controles!$D$6,[1]Controles!$E$6,IF(AA201=[1]Controles!$D$7,[1]Controles!$E$7," ")))</f>
        <v xml:space="preserve"> </v>
      </c>
      <c r="AC201" s="13"/>
      <c r="AD201" s="15" t="str">
        <f>IF(AC201=[1]Controles!$D$8,[1]Controles!$E$8,IF(AC201=[1]Controles!$D$9,[1]Controles!$E$9," "))</f>
        <v xml:space="preserve"> </v>
      </c>
      <c r="AE201" s="15" t="str">
        <f t="shared" si="68"/>
        <v/>
      </c>
      <c r="AF201" s="13"/>
      <c r="AG201" s="13"/>
      <c r="AH201" s="13"/>
      <c r="AI201" s="16" t="str">
        <f>+IF(AA201=[1]Controles!$D$5,[1]Controles!$N$5,IF(AA201=[1]Controles!$D$6,[1]Controles!$N$6,IF(AA201=[1]Controles!$D$7,[1]Controles!$N$7," ")))</f>
        <v xml:space="preserve"> </v>
      </c>
      <c r="AJ201" s="17" t="str">
        <f>IFERROR(IF(AND(AI200=[1]Controles!$N$5,AI201=[1]Controles!$N$5),(AJ200-(+AJ200*AE201)),IF(AI201=[1]Controles!$N$5,(R200-(+R200*AE201)),IF(AI201=[1]Controles!$N$7,AJ200,""))),"")</f>
        <v/>
      </c>
      <c r="AK201" s="17" t="str">
        <f>IFERROR(IF(AND(AI200=[1]Controles!$N$7,AI201=[1]Controles!$N$7),(AK200-(+AK200*AE201)),IF(AI201=[1]Controles!$N$7,($S$200-(+$S$200*AE201)),IF(AI201=[1]Controles!$N$5,AK200,""))),"")</f>
        <v/>
      </c>
      <c r="AL201" s="18" t="str">
        <f t="shared" ref="AL201:AM208" si="87">IFERROR(IF(AJ201="","",IF(AJ201&lt;=20,"20",IF(AJ201&lt;=40,"40",IF(AJ201&lt;=60,"60",IF(AJ201&lt;=80,"80","100"))))),"")</f>
        <v/>
      </c>
      <c r="AM201" s="18" t="str">
        <f t="shared" si="87"/>
        <v/>
      </c>
      <c r="AN201" s="19" t="str">
        <f t="shared" ref="AN201:AN208" si="88">IFERROR(VALUE((AL201&amp;""&amp;AM201))," ")</f>
        <v xml:space="preserve"> </v>
      </c>
      <c r="AO201" s="20" t="str">
        <f>IFERROR(VLOOKUP(AN201,'[1]Matriz Calificación'!$C$54:$F$78,2,FALSE),"")</f>
        <v/>
      </c>
      <c r="AP201" s="21" t="str">
        <f>IFERROR(VLOOKUP(AO201,'[1]Matriz Calificación'!$D$54:$I$78,4,FALSE)," ")</f>
        <v xml:space="preserve"> </v>
      </c>
      <c r="AQ201" s="176"/>
      <c r="AR201" s="176"/>
      <c r="AS201" s="174"/>
      <c r="AT201" s="178"/>
      <c r="AU201" s="22"/>
      <c r="AV201" s="23"/>
      <c r="AW201" s="23"/>
      <c r="AX201" s="23"/>
      <c r="AY201" s="22"/>
      <c r="AZ201" s="23"/>
      <c r="BA201" s="24"/>
      <c r="BB201" s="24"/>
      <c r="BC201" s="147"/>
      <c r="BD201" s="148"/>
      <c r="BE201" s="24"/>
      <c r="BF201" s="148"/>
    </row>
    <row r="202" spans="2:58" s="25" customFormat="1" ht="21" customHeight="1">
      <c r="B202" s="165"/>
      <c r="C202" s="167"/>
      <c r="D202" s="153"/>
      <c r="E202" s="147"/>
      <c r="F202" s="151"/>
      <c r="G202" s="153"/>
      <c r="H202" s="148"/>
      <c r="I202" s="171"/>
      <c r="J202" s="186"/>
      <c r="K202" s="10"/>
      <c r="L202" s="180"/>
      <c r="M202" s="180"/>
      <c r="N202" s="180"/>
      <c r="O202" s="187"/>
      <c r="P202" s="174"/>
      <c r="Q202" s="180"/>
      <c r="R202" s="182"/>
      <c r="S202" s="182"/>
      <c r="T202" s="182"/>
      <c r="U202" s="184"/>
      <c r="V202" s="174"/>
      <c r="W202" s="11"/>
      <c r="X202" s="12"/>
      <c r="Y202" s="12"/>
      <c r="Z202" s="12"/>
      <c r="AA202" s="13"/>
      <c r="AB202" s="14" t="str">
        <f>IF(AA202=[1]Controles!$D$5,[1]Controles!$E$5,IF(AA202=[1]Controles!$D$6,[1]Controles!$E$6,IF(AA202=[1]Controles!$D$7,[1]Controles!$E$7," ")))</f>
        <v xml:space="preserve"> </v>
      </c>
      <c r="AC202" s="13"/>
      <c r="AD202" s="15" t="str">
        <f>IF(AC202=[1]Controles!$D$8,[1]Controles!$E$8,IF(AC202=[1]Controles!$D$9,[1]Controles!$E$9," "))</f>
        <v xml:space="preserve"> </v>
      </c>
      <c r="AE202" s="15" t="str">
        <f t="shared" si="68"/>
        <v/>
      </c>
      <c r="AF202" s="13"/>
      <c r="AG202" s="13"/>
      <c r="AH202" s="13"/>
      <c r="AI202" s="16" t="str">
        <f>+IF(AA202=[1]Controles!$D$5,[1]Controles!$N$5,IF(AA202=[1]Controles!$D$6,[1]Controles!$N$6,IF(AA202=[1]Controles!$D$7,[1]Controles!$N$7," ")))</f>
        <v xml:space="preserve"> </v>
      </c>
      <c r="AJ202" s="17" t="str">
        <f>IFERROR(IF(AND(AI201=[1]Controles!$N$5,AI202=[1]Controles!$N$5),(AJ201-(+AJ201*AE202)),IF(AND(AI201=[1]Controles!$N$7,AI202=[1]Controles!$N$5),(AJ200-(+AJ200*AE202)),IF(AI202=[1]Controles!$N$7,AJ201,""))),"")</f>
        <v/>
      </c>
      <c r="AK202" s="17" t="str">
        <f>IFERROR(IF(AND(AI201=[1]Controles!$N$7,AI202=[1]Controles!$N$7),(AK201-(+AK201*AE202)),IF(AND(AI201=[1]Controles!$N$5,AI202=[1]Controles!$N$7),(AK200-(+AK200*AE202)),IF(AI202=[1]Controles!$N$5,AK201,""))),"")</f>
        <v/>
      </c>
      <c r="AL202" s="18" t="str">
        <f t="shared" si="87"/>
        <v/>
      </c>
      <c r="AM202" s="18" t="str">
        <f t="shared" si="87"/>
        <v/>
      </c>
      <c r="AN202" s="19" t="str">
        <f t="shared" si="88"/>
        <v xml:space="preserve"> </v>
      </c>
      <c r="AO202" s="20" t="str">
        <f>IFERROR(VLOOKUP(AN202,'[1]Matriz Calificación'!$C$54:$F$78,2,FALSE),"")</f>
        <v/>
      </c>
      <c r="AP202" s="21" t="str">
        <f>IFERROR(VLOOKUP(AO202,'[1]Matriz Calificación'!$D$54:$I$78,4,FALSE)," ")</f>
        <v xml:space="preserve"> </v>
      </c>
      <c r="AQ202" s="176"/>
      <c r="AR202" s="176"/>
      <c r="AS202" s="174"/>
      <c r="AT202" s="178"/>
      <c r="AU202" s="22"/>
      <c r="AV202" s="23"/>
      <c r="AW202" s="23"/>
      <c r="AX202" s="23"/>
      <c r="AY202" s="22"/>
      <c r="AZ202" s="23"/>
      <c r="BA202" s="24"/>
      <c r="BB202" s="24"/>
      <c r="BC202" s="147"/>
      <c r="BD202" s="148"/>
      <c r="BE202" s="24"/>
      <c r="BF202" s="148"/>
    </row>
    <row r="203" spans="2:58" s="25" customFormat="1" ht="21" customHeight="1">
      <c r="B203" s="165"/>
      <c r="C203" s="167"/>
      <c r="D203" s="153"/>
      <c r="E203" s="147"/>
      <c r="F203" s="151"/>
      <c r="G203" s="153"/>
      <c r="H203" s="148"/>
      <c r="I203" s="171"/>
      <c r="J203" s="186"/>
      <c r="K203" s="10"/>
      <c r="L203" s="180"/>
      <c r="M203" s="180"/>
      <c r="N203" s="180"/>
      <c r="O203" s="187"/>
      <c r="P203" s="174"/>
      <c r="Q203" s="180"/>
      <c r="R203" s="182"/>
      <c r="S203" s="182"/>
      <c r="T203" s="182"/>
      <c r="U203" s="184"/>
      <c r="V203" s="174"/>
      <c r="W203" s="11"/>
      <c r="X203" s="12"/>
      <c r="Y203" s="12"/>
      <c r="Z203" s="12"/>
      <c r="AA203" s="13"/>
      <c r="AB203" s="14" t="str">
        <f>IF(AA203=[1]Controles!$D$5,[1]Controles!$E$5,IF(AA203=[1]Controles!$D$6,[1]Controles!$E$6,IF(AA203=[1]Controles!$D$7,[1]Controles!$E$7," ")))</f>
        <v xml:space="preserve"> </v>
      </c>
      <c r="AC203" s="13"/>
      <c r="AD203" s="15" t="str">
        <f>IF(AC203=[1]Controles!$D$8,[1]Controles!$E$8,IF(AC203=[1]Controles!$D$9,[1]Controles!$E$9," "))</f>
        <v xml:space="preserve"> </v>
      </c>
      <c r="AE203" s="15" t="str">
        <f t="shared" si="68"/>
        <v/>
      </c>
      <c r="AF203" s="13"/>
      <c r="AG203" s="13"/>
      <c r="AH203" s="13"/>
      <c r="AI203" s="16" t="str">
        <f>+IF(AA203=[1]Controles!$D$5,[1]Controles!$N$5,IF(AA203=[1]Controles!$D$6,[1]Controles!$N$6,IF(AA203=[1]Controles!$D$7,[1]Controles!$N$7," ")))</f>
        <v xml:space="preserve"> </v>
      </c>
      <c r="AJ203" s="17" t="str">
        <f>IFERROR(IF(AND(AI202=[1]Controles!$N$5,AI203=[1]Controles!$N$5),(AJ202-(+AJ202*AE203)),IF(AND(AI202=[1]Controles!$N$7,AI203=[1]Controles!$N$5),(AJ201-(+AJ201*AE203)),IF(AI203=[1]Controles!$N$7,AJ202,""))),"")</f>
        <v/>
      </c>
      <c r="AK203" s="17" t="str">
        <f>IFERROR(IF(AND(AI202=[1]Controles!$N$7,AI203=[1]Controles!$N$7),(AK202-(+AK202*AE203)),IF(AND(AI202=[1]Controles!$N$5,AI203=[1]Controles!$N$7),(AK201-(+AK201*AE203)),IF(AI203=[1]Controles!$N$5,AK202,""))),"")</f>
        <v/>
      </c>
      <c r="AL203" s="18" t="str">
        <f t="shared" si="87"/>
        <v/>
      </c>
      <c r="AM203" s="18" t="str">
        <f t="shared" si="87"/>
        <v/>
      </c>
      <c r="AN203" s="19" t="str">
        <f t="shared" si="88"/>
        <v xml:space="preserve"> </v>
      </c>
      <c r="AO203" s="20" t="str">
        <f>IFERROR(VLOOKUP(AN203,'[1]Matriz Calificación'!$C$54:$F$78,2,FALSE),"")</f>
        <v/>
      </c>
      <c r="AP203" s="21" t="str">
        <f>IFERROR(VLOOKUP(AO203,'[1]Matriz Calificación'!$D$54:$I$78,4,FALSE)," ")</f>
        <v xml:space="preserve"> </v>
      </c>
      <c r="AQ203" s="176"/>
      <c r="AR203" s="176"/>
      <c r="AS203" s="174"/>
      <c r="AT203" s="178"/>
      <c r="AU203" s="22"/>
      <c r="AV203" s="23"/>
      <c r="AW203" s="23"/>
      <c r="AX203" s="23"/>
      <c r="AY203" s="22"/>
      <c r="AZ203" s="23"/>
      <c r="BA203" s="24"/>
      <c r="BB203" s="24"/>
      <c r="BC203" s="147"/>
      <c r="BD203" s="148"/>
      <c r="BE203" s="24"/>
      <c r="BF203" s="148"/>
    </row>
    <row r="204" spans="2:58" s="25" customFormat="1" ht="21" customHeight="1">
      <c r="B204" s="165"/>
      <c r="C204" s="167"/>
      <c r="D204" s="153"/>
      <c r="E204" s="147"/>
      <c r="F204" s="151"/>
      <c r="G204" s="153"/>
      <c r="H204" s="148"/>
      <c r="I204" s="171"/>
      <c r="J204" s="186"/>
      <c r="K204" s="10"/>
      <c r="L204" s="180"/>
      <c r="M204" s="180"/>
      <c r="N204" s="180"/>
      <c r="O204" s="187"/>
      <c r="P204" s="174"/>
      <c r="Q204" s="180"/>
      <c r="R204" s="182"/>
      <c r="S204" s="182"/>
      <c r="T204" s="182"/>
      <c r="U204" s="184"/>
      <c r="V204" s="174"/>
      <c r="W204" s="11"/>
      <c r="X204" s="12"/>
      <c r="Y204" s="12"/>
      <c r="Z204" s="12"/>
      <c r="AA204" s="13"/>
      <c r="AB204" s="14" t="str">
        <f>IF(AA204=[1]Controles!$D$5,[1]Controles!$E$5,IF(AA204=[1]Controles!$D$6,[1]Controles!$E$6,IF(AA204=[1]Controles!$D$7,[1]Controles!$E$7," ")))</f>
        <v xml:space="preserve"> </v>
      </c>
      <c r="AC204" s="13"/>
      <c r="AD204" s="15" t="str">
        <f>IF(AC204=[1]Controles!$D$8,[1]Controles!$E$8,IF(AC204=[1]Controles!$D$9,[1]Controles!$E$9," "))</f>
        <v xml:space="preserve"> </v>
      </c>
      <c r="AE204" s="15" t="str">
        <f t="shared" si="68"/>
        <v/>
      </c>
      <c r="AF204" s="13"/>
      <c r="AG204" s="13"/>
      <c r="AH204" s="13"/>
      <c r="AI204" s="16" t="str">
        <f>+IF(AA204=[1]Controles!$D$5,[1]Controles!$N$5,IF(AA204=[1]Controles!$D$6,[1]Controles!$N$6,IF(AA204=[1]Controles!$D$7,[1]Controles!$N$7," ")))</f>
        <v xml:space="preserve"> </v>
      </c>
      <c r="AJ204" s="17" t="str">
        <f>IFERROR(IF(AND(AI203=[1]Controles!$N$5,AI204=[1]Controles!$N$5),(AJ203-(+AJ203*AE204)),IF(AND(AI203=[1]Controles!$N$7,AI204=[1]Controles!$N$5),(AJ202-(+AJ202*AE204)),IF(AI204=[1]Controles!$N$7,AJ203,""))),"")</f>
        <v/>
      </c>
      <c r="AK204" s="17" t="str">
        <f>IFERROR(IF(AND(AI203=[1]Controles!$N$7,AI204=[1]Controles!$N$7),(AK203-(+AK203*AE204)),IF(AND(AI203=[1]Controles!$N$5,AI204=[1]Controles!$N$7),(AK202-(+AK202*AE204)),IF(AI204=[1]Controles!$N$5,AK203,""))),"")</f>
        <v/>
      </c>
      <c r="AL204" s="18" t="str">
        <f t="shared" si="87"/>
        <v/>
      </c>
      <c r="AM204" s="18" t="str">
        <f t="shared" si="87"/>
        <v/>
      </c>
      <c r="AN204" s="19" t="str">
        <f t="shared" si="88"/>
        <v xml:space="preserve"> </v>
      </c>
      <c r="AO204" s="20" t="str">
        <f>IFERROR(VLOOKUP(AN204,'[1]Matriz Calificación'!$C$54:$F$78,2,FALSE),"")</f>
        <v/>
      </c>
      <c r="AP204" s="21" t="str">
        <f>IFERROR(VLOOKUP(AO204,'[1]Matriz Calificación'!$D$54:$I$78,4,FALSE)," ")</f>
        <v xml:space="preserve"> </v>
      </c>
      <c r="AQ204" s="176"/>
      <c r="AR204" s="176"/>
      <c r="AS204" s="174"/>
      <c r="AT204" s="178"/>
      <c r="AU204" s="22"/>
      <c r="AV204" s="23"/>
      <c r="AW204" s="23"/>
      <c r="AX204" s="23"/>
      <c r="AY204" s="22"/>
      <c r="AZ204" s="23"/>
      <c r="BA204" s="24"/>
      <c r="BB204" s="24"/>
      <c r="BC204" s="147"/>
      <c r="BD204" s="148"/>
      <c r="BE204" s="24"/>
      <c r="BF204" s="148"/>
    </row>
    <row r="205" spans="2:58" s="25" customFormat="1" ht="21" customHeight="1">
      <c r="B205" s="165"/>
      <c r="C205" s="167"/>
      <c r="D205" s="153"/>
      <c r="E205" s="147"/>
      <c r="F205" s="151"/>
      <c r="G205" s="153"/>
      <c r="H205" s="148"/>
      <c r="I205" s="171"/>
      <c r="J205" s="186"/>
      <c r="K205" s="10"/>
      <c r="L205" s="180"/>
      <c r="M205" s="180"/>
      <c r="N205" s="180"/>
      <c r="O205" s="187"/>
      <c r="P205" s="174"/>
      <c r="Q205" s="180"/>
      <c r="R205" s="182"/>
      <c r="S205" s="182"/>
      <c r="T205" s="182"/>
      <c r="U205" s="184"/>
      <c r="V205" s="174"/>
      <c r="W205" s="11"/>
      <c r="X205" s="12"/>
      <c r="Y205" s="12"/>
      <c r="Z205" s="12"/>
      <c r="AA205" s="13"/>
      <c r="AB205" s="14" t="str">
        <f>IF(AA205=[1]Controles!$D$5,[1]Controles!$E$5,IF(AA205=[1]Controles!$D$6,[1]Controles!$E$6,IF(AA205=[1]Controles!$D$7,[1]Controles!$E$7," ")))</f>
        <v xml:space="preserve"> </v>
      </c>
      <c r="AC205" s="13"/>
      <c r="AD205" s="15" t="str">
        <f>IF(AC205=[1]Controles!$D$8,[1]Controles!$E$8,IF(AC205=[1]Controles!$D$9,[1]Controles!$E$9," "))</f>
        <v xml:space="preserve"> </v>
      </c>
      <c r="AE205" s="15" t="str">
        <f t="shared" si="68"/>
        <v/>
      </c>
      <c r="AF205" s="13"/>
      <c r="AG205" s="13"/>
      <c r="AH205" s="13"/>
      <c r="AI205" s="16" t="str">
        <f>+IF(AA205=[1]Controles!$D$5,[1]Controles!$N$5,IF(AA205=[1]Controles!$D$6,[1]Controles!$N$6,IF(AA205=[1]Controles!$D$7,[1]Controles!$N$7," ")))</f>
        <v xml:space="preserve"> </v>
      </c>
      <c r="AJ205" s="17" t="str">
        <f>IFERROR(IF(AND(AI204=[1]Controles!$N$5,AI205=[1]Controles!$N$5),(AJ204-(+AJ204*AE205)),IF(AND(AI204=[1]Controles!$N$7,AI205=[1]Controles!$N$5),(AJ203-(+AJ203*AE205)),IF(AI205=[1]Controles!$N$7,AJ204,""))),"")</f>
        <v/>
      </c>
      <c r="AK205" s="17" t="str">
        <f>IFERROR(IF(AND(AI204=[1]Controles!$N$7,AI205=[1]Controles!$N$7),(AK204-(+AK204*AE205)),IF(AND(AI204=[1]Controles!$N$5,AI205=[1]Controles!$N$7),(AK203-(+AK203*AE205)),IF(AI205=[1]Controles!$N$5,AK204,""))),"")</f>
        <v/>
      </c>
      <c r="AL205" s="18" t="str">
        <f t="shared" si="87"/>
        <v/>
      </c>
      <c r="AM205" s="18" t="str">
        <f t="shared" si="87"/>
        <v/>
      </c>
      <c r="AN205" s="19" t="str">
        <f t="shared" si="88"/>
        <v xml:space="preserve"> </v>
      </c>
      <c r="AO205" s="20" t="str">
        <f>IFERROR(VLOOKUP(AN205,'[1]Matriz Calificación'!$C$54:$F$78,2,FALSE),"")</f>
        <v/>
      </c>
      <c r="AP205" s="21" t="str">
        <f>IFERROR(VLOOKUP(AO205,'[1]Matriz Calificación'!$D$54:$I$78,4,FALSE)," ")</f>
        <v xml:space="preserve"> </v>
      </c>
      <c r="AQ205" s="176"/>
      <c r="AR205" s="176"/>
      <c r="AS205" s="174"/>
      <c r="AT205" s="178"/>
      <c r="AU205" s="22"/>
      <c r="AV205" s="23"/>
      <c r="AW205" s="23"/>
      <c r="AX205" s="23"/>
      <c r="AY205" s="22"/>
      <c r="AZ205" s="23"/>
      <c r="BA205" s="24"/>
      <c r="BB205" s="24"/>
      <c r="BC205" s="147"/>
      <c r="BD205" s="148"/>
      <c r="BE205" s="24"/>
      <c r="BF205" s="148"/>
    </row>
    <row r="206" spans="2:58" s="25" customFormat="1" ht="21" customHeight="1">
      <c r="B206" s="165"/>
      <c r="C206" s="167"/>
      <c r="D206" s="153"/>
      <c r="E206" s="147"/>
      <c r="F206" s="151"/>
      <c r="G206" s="153"/>
      <c r="H206" s="148"/>
      <c r="I206" s="171"/>
      <c r="J206" s="186"/>
      <c r="K206" s="10"/>
      <c r="L206" s="180"/>
      <c r="M206" s="180"/>
      <c r="N206" s="180"/>
      <c r="O206" s="187"/>
      <c r="P206" s="174"/>
      <c r="Q206" s="180"/>
      <c r="R206" s="182"/>
      <c r="S206" s="182"/>
      <c r="T206" s="182"/>
      <c r="U206" s="184"/>
      <c r="V206" s="174"/>
      <c r="W206" s="11"/>
      <c r="X206" s="12"/>
      <c r="Y206" s="12"/>
      <c r="Z206" s="12"/>
      <c r="AA206" s="13"/>
      <c r="AB206" s="14" t="str">
        <f>IF(AA206=[1]Controles!$D$5,[1]Controles!$E$5,IF(AA206=[1]Controles!$D$6,[1]Controles!$E$6,IF(AA206=[1]Controles!$D$7,[1]Controles!$E$7," ")))</f>
        <v xml:space="preserve"> </v>
      </c>
      <c r="AC206" s="13"/>
      <c r="AD206" s="15" t="str">
        <f>IF(AC206=[1]Controles!$D$8,[1]Controles!$E$8,IF(AC206=[1]Controles!$D$9,[1]Controles!$E$9," "))</f>
        <v xml:space="preserve"> </v>
      </c>
      <c r="AE206" s="15" t="str">
        <f t="shared" si="68"/>
        <v/>
      </c>
      <c r="AF206" s="13"/>
      <c r="AG206" s="13"/>
      <c r="AH206" s="13"/>
      <c r="AI206" s="16" t="str">
        <f>+IF(AA206=[1]Controles!$D$5,[1]Controles!$N$5,IF(AA206=[1]Controles!$D$6,[1]Controles!$N$6,IF(AA206=[1]Controles!$D$7,[1]Controles!$N$7," ")))</f>
        <v xml:space="preserve"> </v>
      </c>
      <c r="AJ206" s="17" t="str">
        <f>IFERROR(IF(AND(AI205=[1]Controles!$N$5,AI206=[1]Controles!$N$5),(AJ205-(+AJ205*AE206)),IF(AND(AI205=[1]Controles!$N$7,AI206=[1]Controles!$N$5),(AJ204-(+AJ204*AE206)),IF(AI206=[1]Controles!$N$7,AJ205,""))),"")</f>
        <v/>
      </c>
      <c r="AK206" s="17" t="str">
        <f>IFERROR(IF(AND(AI205=[1]Controles!$N$7,AI206=[1]Controles!$N$7),(AK205-(+AK205*AE206)),IF(AND(AI205=[1]Controles!$N$5,AI206=[1]Controles!$N$7),(AK204-(+AK204*AE206)),IF(AI206=[1]Controles!$N$5,AK205,""))),"")</f>
        <v/>
      </c>
      <c r="AL206" s="18" t="str">
        <f t="shared" si="87"/>
        <v/>
      </c>
      <c r="AM206" s="18" t="str">
        <f t="shared" si="87"/>
        <v/>
      </c>
      <c r="AN206" s="19" t="str">
        <f t="shared" si="88"/>
        <v xml:space="preserve"> </v>
      </c>
      <c r="AO206" s="20" t="str">
        <f>IFERROR(VLOOKUP(AN206,'[1]Matriz Calificación'!$C$54:$F$78,2,FALSE),"")</f>
        <v/>
      </c>
      <c r="AP206" s="21" t="str">
        <f>IFERROR(VLOOKUP(AO206,'[1]Matriz Calificación'!$D$54:$I$78,4,FALSE)," ")</f>
        <v xml:space="preserve"> </v>
      </c>
      <c r="AQ206" s="176"/>
      <c r="AR206" s="176"/>
      <c r="AS206" s="174"/>
      <c r="AT206" s="178"/>
      <c r="AU206" s="22"/>
      <c r="AV206" s="12"/>
      <c r="AW206" s="26"/>
      <c r="AX206" s="26"/>
      <c r="AY206" s="22"/>
      <c r="AZ206" s="23"/>
      <c r="BA206" s="24"/>
      <c r="BB206" s="24"/>
      <c r="BC206" s="147"/>
      <c r="BD206" s="148"/>
      <c r="BE206" s="24"/>
      <c r="BF206" s="148"/>
    </row>
    <row r="207" spans="2:58" s="25" customFormat="1" ht="21" customHeight="1">
      <c r="B207" s="165"/>
      <c r="C207" s="167"/>
      <c r="D207" s="153"/>
      <c r="E207" s="147"/>
      <c r="F207" s="151"/>
      <c r="G207" s="153"/>
      <c r="H207" s="148"/>
      <c r="I207" s="171"/>
      <c r="J207" s="186"/>
      <c r="K207" s="10"/>
      <c r="L207" s="180"/>
      <c r="M207" s="180"/>
      <c r="N207" s="180"/>
      <c r="O207" s="187"/>
      <c r="P207" s="174"/>
      <c r="Q207" s="180"/>
      <c r="R207" s="182"/>
      <c r="S207" s="182"/>
      <c r="T207" s="182"/>
      <c r="U207" s="184"/>
      <c r="V207" s="174"/>
      <c r="W207" s="11"/>
      <c r="X207" s="12"/>
      <c r="Y207" s="12"/>
      <c r="Z207" s="12"/>
      <c r="AA207" s="13"/>
      <c r="AB207" s="14" t="str">
        <f>IF(AA207=[1]Controles!$D$5,[1]Controles!$E$5,IF(AA207=[1]Controles!$D$6,[1]Controles!$E$6,IF(AA207=[1]Controles!$D$7,[1]Controles!$E$7," ")))</f>
        <v xml:space="preserve"> </v>
      </c>
      <c r="AC207" s="13"/>
      <c r="AD207" s="15" t="str">
        <f>IF(AC207=[1]Controles!$D$8,[1]Controles!$E$8,IF(AC207=[1]Controles!$D$9,[1]Controles!$E$9," "))</f>
        <v xml:space="preserve"> </v>
      </c>
      <c r="AE207" s="15" t="str">
        <f t="shared" si="68"/>
        <v/>
      </c>
      <c r="AF207" s="13"/>
      <c r="AG207" s="13"/>
      <c r="AH207" s="13"/>
      <c r="AI207" s="16" t="str">
        <f>+IF(AA207=[1]Controles!$D$5,[1]Controles!$N$5,IF(AA207=[1]Controles!$D$6,[1]Controles!$N$6,IF(AA207=[1]Controles!$D$7,[1]Controles!$N$7," ")))</f>
        <v xml:space="preserve"> </v>
      </c>
      <c r="AJ207" s="17" t="str">
        <f>IFERROR(IF(AND(AI206=[1]Controles!$N$5,AI207=[1]Controles!$N$5),(AJ206-(+AJ206*AE207)),IF(AND(AI206=[1]Controles!$N$7,AI207=[1]Controles!$N$5),(AJ205-(+AJ205*AE207)),IF(AI207=[1]Controles!$N$7,AJ206,""))),"")</f>
        <v/>
      </c>
      <c r="AK207" s="17" t="str">
        <f>IFERROR(IF(AND(AI206=[1]Controles!$N$7,AI207=[1]Controles!$N$7),(AK206-(+AK206*AE207)),IF(AND(AI206=[1]Controles!$N$5,AI207=[1]Controles!$N$7),(AK205-(+AK205*AE207)),IF(AI207=[1]Controles!$N$5,AK206,""))),"")</f>
        <v/>
      </c>
      <c r="AL207" s="18" t="str">
        <f t="shared" si="87"/>
        <v/>
      </c>
      <c r="AM207" s="18" t="str">
        <f t="shared" si="87"/>
        <v/>
      </c>
      <c r="AN207" s="19" t="str">
        <f t="shared" si="88"/>
        <v xml:space="preserve"> </v>
      </c>
      <c r="AO207" s="20" t="str">
        <f>IFERROR(VLOOKUP(AN207,'[1]Matriz Calificación'!$C$54:$F$78,2,FALSE),"")</f>
        <v/>
      </c>
      <c r="AP207" s="21" t="str">
        <f>IFERROR(VLOOKUP(AO207,'[1]Matriz Calificación'!$D$54:$I$78,4,FALSE)," ")</f>
        <v xml:space="preserve"> </v>
      </c>
      <c r="AQ207" s="176"/>
      <c r="AR207" s="176"/>
      <c r="AS207" s="174"/>
      <c r="AT207" s="178"/>
      <c r="AU207" s="22"/>
      <c r="AV207" s="12"/>
      <c r="AW207" s="26"/>
      <c r="AX207" s="26"/>
      <c r="AY207" s="22"/>
      <c r="AZ207" s="23"/>
      <c r="BA207" s="24"/>
      <c r="BB207" s="24"/>
      <c r="BC207" s="147"/>
      <c r="BD207" s="148"/>
      <c r="BE207" s="24"/>
      <c r="BF207" s="148"/>
    </row>
    <row r="208" spans="2:58" s="25" customFormat="1" ht="21" customHeight="1">
      <c r="B208" s="152"/>
      <c r="C208" s="168"/>
      <c r="D208" s="153"/>
      <c r="E208" s="147"/>
      <c r="F208" s="151"/>
      <c r="G208" s="153"/>
      <c r="H208" s="148"/>
      <c r="I208" s="172"/>
      <c r="J208" s="186"/>
      <c r="K208" s="10"/>
      <c r="L208" s="180"/>
      <c r="M208" s="180"/>
      <c r="N208" s="180"/>
      <c r="O208" s="188"/>
      <c r="P208" s="174"/>
      <c r="Q208" s="180"/>
      <c r="R208" s="182"/>
      <c r="S208" s="182"/>
      <c r="T208" s="182"/>
      <c r="U208" s="184"/>
      <c r="V208" s="174"/>
      <c r="W208" s="11"/>
      <c r="X208" s="12"/>
      <c r="Y208" s="12"/>
      <c r="Z208" s="12"/>
      <c r="AA208" s="13"/>
      <c r="AB208" s="14" t="str">
        <f>IF(AA208=[1]Controles!$D$5,[1]Controles!$E$5,IF(AA208=[1]Controles!$D$6,[1]Controles!$E$6,IF(AA208=[1]Controles!$D$7,[1]Controles!$E$7," ")))</f>
        <v xml:space="preserve"> </v>
      </c>
      <c r="AC208" s="13"/>
      <c r="AD208" s="15" t="str">
        <f>IF(AC208=[1]Controles!$D$8,[1]Controles!$E$8,IF(AC208=[1]Controles!$D$9,[1]Controles!$E$9," "))</f>
        <v xml:space="preserve"> </v>
      </c>
      <c r="AE208" s="15" t="str">
        <f t="shared" si="68"/>
        <v/>
      </c>
      <c r="AF208" s="13"/>
      <c r="AG208" s="13"/>
      <c r="AH208" s="13"/>
      <c r="AI208" s="16" t="str">
        <f>+IF(AA208=[1]Controles!$D$5,[1]Controles!$N$5,IF(AA208=[1]Controles!$D$6,[1]Controles!$N$6,IF(AA208=[1]Controles!$D$7,[1]Controles!$N$7," ")))</f>
        <v xml:space="preserve"> </v>
      </c>
      <c r="AJ208" s="17" t="str">
        <f>IFERROR(IF(AND(AI207=[1]Controles!$N$5,AI208=[1]Controles!$N$5),(AJ207-(+AJ207*AE208)),IF(AND(AI207=[1]Controles!$N$7,AI208=[1]Controles!$N$5),(AJ206-(+AJ206*AE208)),IF(AI208=[1]Controles!$N$7,AJ207,""))),"")</f>
        <v/>
      </c>
      <c r="AK208" s="17" t="str">
        <f>IFERROR(IF(AND(AI207=[1]Controles!$N$7,AI208=[1]Controles!$N$7),(AK207-(+AK207*AE208)),IF(AND(AI207=[1]Controles!$N$5,AI208=[1]Controles!$N$7),(AK206-(+AK206*AE208)),IF(AI208=[1]Controles!$N$5,AK207,""))),"")</f>
        <v/>
      </c>
      <c r="AL208" s="18" t="str">
        <f t="shared" si="87"/>
        <v/>
      </c>
      <c r="AM208" s="18" t="str">
        <f t="shared" si="87"/>
        <v/>
      </c>
      <c r="AN208" s="19" t="str">
        <f t="shared" si="88"/>
        <v xml:space="preserve"> </v>
      </c>
      <c r="AO208" s="20" t="str">
        <f>IFERROR(VLOOKUP(AN208,'[1]Matriz Calificación'!$C$54:$F$78,2,FALSE),"")</f>
        <v/>
      </c>
      <c r="AP208" s="21" t="str">
        <f>IFERROR(VLOOKUP(AO208,'[1]Matriz Calificación'!$D$54:$I$78,4,FALSE)," ")</f>
        <v xml:space="preserve"> </v>
      </c>
      <c r="AQ208" s="175"/>
      <c r="AR208" s="175"/>
      <c r="AS208" s="174"/>
      <c r="AT208" s="178"/>
      <c r="AU208" s="22"/>
      <c r="AV208" s="12"/>
      <c r="AW208" s="30"/>
      <c r="AX208" s="30"/>
      <c r="AY208" s="22"/>
      <c r="AZ208" s="23"/>
      <c r="BA208" s="24"/>
      <c r="BB208" s="24"/>
      <c r="BC208" s="147"/>
      <c r="BD208" s="148"/>
      <c r="BE208" s="24"/>
      <c r="BF208" s="148"/>
    </row>
    <row r="209" spans="2:58" s="25" customFormat="1" ht="21" customHeight="1">
      <c r="B209" s="164"/>
      <c r="C209" s="166" t="str">
        <f>+IFERROR(VLOOKUP(B209,[1]INF!$A$2:$B$82,2,FALSE)," ")</f>
        <v xml:space="preserve"> </v>
      </c>
      <c r="D209" s="153"/>
      <c r="E209" s="147"/>
      <c r="F209" s="169"/>
      <c r="G209" s="153"/>
      <c r="H209" s="148"/>
      <c r="I209" s="170"/>
      <c r="J209" s="186" t="str">
        <f t="shared" ref="J209" si="89">IF(G209&lt;&gt;"",CONCATENATE("Posibilidad de ",G209," por"," ",H209," debido a"," ",I209),"")</f>
        <v/>
      </c>
      <c r="K209" s="10"/>
      <c r="L209" s="180"/>
      <c r="M209" s="180"/>
      <c r="N209" s="180"/>
      <c r="O209" s="187"/>
      <c r="P209" s="174" t="str">
        <f>IF(O209="","",IF(O209&lt;=2,[1]Probabilidad!$B$8,IF(O209&lt;=11.999,[1]Probabilidad!$B$7,IF(O209&lt;=48,[1]Probabilidad!$B$6,IF(O209&lt;=239.999,[1]Probabilidad!$B$5,IF(O209&gt;=240,[1]Probabilidad!$B$4,""))))))</f>
        <v/>
      </c>
      <c r="Q209" s="180"/>
      <c r="R209" s="182" t="str">
        <f>IFERROR(VLOOKUP(P209,[1]Probabilidad!$B$4:$C$8,2,FALSE),"")</f>
        <v/>
      </c>
      <c r="S209" s="182" t="str">
        <f>IFERROR(VLOOKUP(Q209,[1]Impacto!$B$4:$C$16,2,FALSE),"")</f>
        <v/>
      </c>
      <c r="T209" s="182" t="str">
        <f t="shared" ref="T209" si="90">IFERROR(VALUE((R209&amp;""&amp;S209))," ")</f>
        <v xml:space="preserve"> </v>
      </c>
      <c r="U209" s="184" t="str">
        <f>IFERROR(VLOOKUP(T209,'[1]Matriz Calificación'!$C$54:$D$78,2,FALSE)," ")</f>
        <v xml:space="preserve"> </v>
      </c>
      <c r="V209" s="174" t="str">
        <f>IFERROR(VLOOKUP(T209,'[1]Matriz Calificación'!$C$54:$F$78,3,FALSE)," ")</f>
        <v xml:space="preserve"> </v>
      </c>
      <c r="W209" s="11"/>
      <c r="X209" s="12"/>
      <c r="Y209" s="12"/>
      <c r="Z209" s="12"/>
      <c r="AA209" s="13"/>
      <c r="AB209" s="14" t="str">
        <f>IF(AA209=[1]Controles!$D$5,[1]Controles!$E$5,IF(AA209=[1]Controles!$D$6,[1]Controles!$E$6,IF(AA209=[1]Controles!$D$7,[1]Controles!$E$7," ")))</f>
        <v xml:space="preserve"> </v>
      </c>
      <c r="AC209" s="13"/>
      <c r="AD209" s="15" t="str">
        <f>IF(AC209=[1]Controles!$D$8,[1]Controles!$E$8,IF(AC209=[1]Controles!$D$9,[1]Controles!$E$9," "))</f>
        <v xml:space="preserve"> </v>
      </c>
      <c r="AE209" s="15" t="str">
        <f t="shared" si="68"/>
        <v/>
      </c>
      <c r="AF209" s="13"/>
      <c r="AG209" s="13"/>
      <c r="AH209" s="13"/>
      <c r="AI209" s="16" t="str">
        <f>+IF(AA209=[1]Controles!$D$5,[1]Controles!$N$5,IF(AA209=[1]Controles!$D$6,[1]Controles!$N$6,IF(AA209=[1]Controles!$D$7,[1]Controles!$N$7," ")))</f>
        <v xml:space="preserve"> </v>
      </c>
      <c r="AJ209" s="17" t="str">
        <f>IFERROR(IF(AI209=[1]Controles!$N$5,(($R$209-($R$209*AE209))),IF(AI209=[1]Controles!$N$7,$R$209,""))," ")</f>
        <v/>
      </c>
      <c r="AK209" s="17" t="str">
        <f>IFERROR(IF(AI209=[1]Controles!$N$7,(($S$209-($S$209*AE209))),IF(AI209=[1]Controles!$N$5,$S$209,""))," ")</f>
        <v/>
      </c>
      <c r="AL209" s="18" t="str">
        <f>IFERROR(IF(AJ209="","",IF(AJ209&lt;=20,"20",IF(AJ209&lt;=40,"40",IF(AJ209&lt;=60,"60",IF(AJ209&lt;=80,"80","100"))))),"")</f>
        <v/>
      </c>
      <c r="AM209" s="18" t="str">
        <f>IFERROR(IF(AK209="","",IF(AK209&lt;=20,"20",IF(AK209&lt;=40,"40",IF(AK209&lt;=60,"60",IF(AK209&lt;=80,"80","100"))))),"")</f>
        <v/>
      </c>
      <c r="AN209" s="19" t="str">
        <f>IFERROR(VALUE((AL209&amp;""&amp;AM209))," ")</f>
        <v xml:space="preserve"> </v>
      </c>
      <c r="AO209" s="20" t="str">
        <f>IFERROR(VLOOKUP(AN209,'[1]Matriz Calificación'!$C$54:$F$78,2,FALSE),"")</f>
        <v/>
      </c>
      <c r="AP209" s="21" t="str">
        <f>IFERROR(VLOOKUP(AO209,'[1]Matriz Calificación'!$D$54:$I$78,4,FALSE)," ")</f>
        <v xml:space="preserve"> </v>
      </c>
      <c r="AQ209" s="189" t="e" cm="1" vm="1">
        <f t="array" aca="1" ref="AQ209" ca="1">INDEX(AN209:AN217,COUNT(AN209:AN217))</f>
        <v>#VALUE!</v>
      </c>
      <c r="AR209" s="189" t="str">
        <f ca="1">IFERROR(VLOOKUP(AQ209,'[1]Matriz Calificación'!$C$54:$F$78,2,FALSE),"")</f>
        <v/>
      </c>
      <c r="AS209" s="174" t="str">
        <f ca="1">IFERROR(VLOOKUP(AR209,'[1]Matriz Calificación'!$D$54:$I$78,4,FALSE)," ")</f>
        <v xml:space="preserve"> </v>
      </c>
      <c r="AT209" s="178" t="str">
        <f ca="1">IFERROR(VLOOKUP(AR209,'[1]Matriz Calificación'!$D$54:$I$78,5,FALSE)," ")</f>
        <v xml:space="preserve"> </v>
      </c>
      <c r="AU209" s="22"/>
      <c r="AV209" s="23"/>
      <c r="AW209" s="23"/>
      <c r="AX209" s="23"/>
      <c r="AY209" s="22"/>
      <c r="AZ209" s="23"/>
      <c r="BA209" s="24"/>
      <c r="BB209" s="24"/>
      <c r="BC209" s="147"/>
      <c r="BD209" s="148"/>
      <c r="BE209" s="24"/>
      <c r="BF209" s="148"/>
    </row>
    <row r="210" spans="2:58" s="25" customFormat="1" ht="21" customHeight="1">
      <c r="B210" s="165"/>
      <c r="C210" s="167"/>
      <c r="D210" s="153"/>
      <c r="E210" s="147"/>
      <c r="F210" s="151"/>
      <c r="G210" s="153"/>
      <c r="H210" s="148"/>
      <c r="I210" s="171"/>
      <c r="J210" s="186"/>
      <c r="K210" s="10"/>
      <c r="L210" s="180"/>
      <c r="M210" s="180"/>
      <c r="N210" s="180"/>
      <c r="O210" s="187"/>
      <c r="P210" s="174"/>
      <c r="Q210" s="180"/>
      <c r="R210" s="182"/>
      <c r="S210" s="182"/>
      <c r="T210" s="182"/>
      <c r="U210" s="184"/>
      <c r="V210" s="174"/>
      <c r="W210" s="11"/>
      <c r="X210" s="12"/>
      <c r="Y210" s="12"/>
      <c r="Z210" s="12"/>
      <c r="AA210" s="13"/>
      <c r="AB210" s="14" t="str">
        <f>IF(AA210=[1]Controles!$D$5,[1]Controles!$E$5,IF(AA210=[1]Controles!$D$6,[1]Controles!$E$6,IF(AA210=[1]Controles!$D$7,[1]Controles!$E$7," ")))</f>
        <v xml:space="preserve"> </v>
      </c>
      <c r="AC210" s="13"/>
      <c r="AD210" s="15" t="str">
        <f>IF(AC210=[1]Controles!$D$8,[1]Controles!$E$8,IF(AC210=[1]Controles!$D$9,[1]Controles!$E$9," "))</f>
        <v xml:space="preserve"> </v>
      </c>
      <c r="AE210" s="15" t="str">
        <f t="shared" si="68"/>
        <v/>
      </c>
      <c r="AF210" s="13"/>
      <c r="AG210" s="13"/>
      <c r="AH210" s="13"/>
      <c r="AI210" s="16" t="str">
        <f>+IF(AA210=[1]Controles!$D$5,[1]Controles!$N$5,IF(AA210=[1]Controles!$D$6,[1]Controles!$N$6,IF(AA210=[1]Controles!$D$7,[1]Controles!$N$7," ")))</f>
        <v xml:space="preserve"> </v>
      </c>
      <c r="AJ210" s="17" t="str">
        <f>IFERROR(IF(AND(AI209=[1]Controles!$N$5,AI210=[1]Controles!$N$5),(AJ209-(+AJ209*AE210)),IF(AI210=[1]Controles!$N$5,(R209-(+R209*AE210)),IF(AI210=[1]Controles!$N$7,AJ209,""))),"")</f>
        <v/>
      </c>
      <c r="AK210" s="17" t="str">
        <f>IFERROR(IF(AND(AI209=[1]Controles!$N$7,AI210=[1]Controles!$N$7),(AK209-(+AK209*AE210)),IF(AI210=[1]Controles!$N$7,($S$209-(+$S$209*AE210)),IF(AI210=[1]Controles!$N$5,AK209,""))),"")</f>
        <v/>
      </c>
      <c r="AL210" s="18" t="str">
        <f t="shared" ref="AL210:AM217" si="91">IFERROR(IF(AJ210="","",IF(AJ210&lt;=20,"20",IF(AJ210&lt;=40,"40",IF(AJ210&lt;=60,"60",IF(AJ210&lt;=80,"80","100"))))),"")</f>
        <v/>
      </c>
      <c r="AM210" s="18" t="str">
        <f t="shared" si="91"/>
        <v/>
      </c>
      <c r="AN210" s="19" t="str">
        <f t="shared" ref="AN210:AN217" si="92">IFERROR(VALUE((AL210&amp;""&amp;AM210))," ")</f>
        <v xml:space="preserve"> </v>
      </c>
      <c r="AO210" s="20" t="str">
        <f>IFERROR(VLOOKUP(AN210,'[1]Matriz Calificación'!$C$54:$F$78,2,FALSE),"")</f>
        <v/>
      </c>
      <c r="AP210" s="21" t="str">
        <f>IFERROR(VLOOKUP(AO210,'[1]Matriz Calificación'!$D$54:$I$78,4,FALSE)," ")</f>
        <v xml:space="preserve"> </v>
      </c>
      <c r="AQ210" s="176"/>
      <c r="AR210" s="176"/>
      <c r="AS210" s="174"/>
      <c r="AT210" s="178"/>
      <c r="AU210" s="22"/>
      <c r="AV210" s="23"/>
      <c r="AW210" s="23"/>
      <c r="AX210" s="23"/>
      <c r="AY210" s="22"/>
      <c r="AZ210" s="23"/>
      <c r="BA210" s="24"/>
      <c r="BB210" s="24"/>
      <c r="BC210" s="147"/>
      <c r="BD210" s="148"/>
      <c r="BE210" s="24"/>
      <c r="BF210" s="148"/>
    </row>
    <row r="211" spans="2:58" s="25" customFormat="1" ht="21" customHeight="1">
      <c r="B211" s="165"/>
      <c r="C211" s="167"/>
      <c r="D211" s="153"/>
      <c r="E211" s="147"/>
      <c r="F211" s="151"/>
      <c r="G211" s="153"/>
      <c r="H211" s="148"/>
      <c r="I211" s="171"/>
      <c r="J211" s="186"/>
      <c r="K211" s="10"/>
      <c r="L211" s="180"/>
      <c r="M211" s="180"/>
      <c r="N211" s="180"/>
      <c r="O211" s="187"/>
      <c r="P211" s="174"/>
      <c r="Q211" s="180"/>
      <c r="R211" s="182"/>
      <c r="S211" s="182"/>
      <c r="T211" s="182"/>
      <c r="U211" s="184"/>
      <c r="V211" s="174"/>
      <c r="W211" s="11"/>
      <c r="X211" s="12"/>
      <c r="Y211" s="12"/>
      <c r="Z211" s="12"/>
      <c r="AA211" s="13"/>
      <c r="AB211" s="14" t="str">
        <f>IF(AA211=[1]Controles!$D$5,[1]Controles!$E$5,IF(AA211=[1]Controles!$D$6,[1]Controles!$E$6,IF(AA211=[1]Controles!$D$7,[1]Controles!$E$7," ")))</f>
        <v xml:space="preserve"> </v>
      </c>
      <c r="AC211" s="13"/>
      <c r="AD211" s="15" t="str">
        <f>IF(AC211=[1]Controles!$D$8,[1]Controles!$E$8,IF(AC211=[1]Controles!$D$9,[1]Controles!$E$9," "))</f>
        <v xml:space="preserve"> </v>
      </c>
      <c r="AE211" s="15" t="str">
        <f t="shared" si="68"/>
        <v/>
      </c>
      <c r="AF211" s="13"/>
      <c r="AG211" s="13"/>
      <c r="AH211" s="13"/>
      <c r="AI211" s="16" t="str">
        <f>+IF(AA211=[1]Controles!$D$5,[1]Controles!$N$5,IF(AA211=[1]Controles!$D$6,[1]Controles!$N$6,IF(AA211=[1]Controles!$D$7,[1]Controles!$N$7," ")))</f>
        <v xml:space="preserve"> </v>
      </c>
      <c r="AJ211" s="17" t="str">
        <f>IFERROR(IF(AND(AI210=[1]Controles!$N$5,AI211=[1]Controles!$N$5),(AJ210-(+AJ210*AE211)),IF(AND(AI210=[1]Controles!$N$7,AI211=[1]Controles!$N$5),(AJ209-(+AJ209*AE211)),IF(AI211=[1]Controles!$N$7,AJ210,""))),"")</f>
        <v/>
      </c>
      <c r="AK211" s="17" t="str">
        <f>IFERROR(IF(AND(AI210=[1]Controles!$N$7,AI211=[1]Controles!$N$7),(AK210-(+AK210*AE211)),IF(AND(AI210=[1]Controles!$N$5,AI211=[1]Controles!$N$7),(AK209-(+AK209*AE211)),IF(AI211=[1]Controles!$N$5,AK210,""))),"")</f>
        <v/>
      </c>
      <c r="AL211" s="18" t="str">
        <f t="shared" si="91"/>
        <v/>
      </c>
      <c r="AM211" s="18" t="str">
        <f t="shared" si="91"/>
        <v/>
      </c>
      <c r="AN211" s="19" t="str">
        <f t="shared" si="92"/>
        <v xml:space="preserve"> </v>
      </c>
      <c r="AO211" s="20" t="str">
        <f>IFERROR(VLOOKUP(AN211,'[1]Matriz Calificación'!$C$54:$F$78,2,FALSE),"")</f>
        <v/>
      </c>
      <c r="AP211" s="21" t="str">
        <f>IFERROR(VLOOKUP(AO211,'[1]Matriz Calificación'!$D$54:$I$78,4,FALSE)," ")</f>
        <v xml:space="preserve"> </v>
      </c>
      <c r="AQ211" s="176"/>
      <c r="AR211" s="176"/>
      <c r="AS211" s="174"/>
      <c r="AT211" s="178"/>
      <c r="AU211" s="22"/>
      <c r="AV211" s="23"/>
      <c r="AW211" s="23"/>
      <c r="AX211" s="23"/>
      <c r="AY211" s="22"/>
      <c r="AZ211" s="23"/>
      <c r="BA211" s="24"/>
      <c r="BB211" s="24"/>
      <c r="BC211" s="147"/>
      <c r="BD211" s="148"/>
      <c r="BE211" s="24"/>
      <c r="BF211" s="148"/>
    </row>
    <row r="212" spans="2:58" s="25" customFormat="1" ht="21" customHeight="1">
      <c r="B212" s="165"/>
      <c r="C212" s="167"/>
      <c r="D212" s="153"/>
      <c r="E212" s="147"/>
      <c r="F212" s="151"/>
      <c r="G212" s="153"/>
      <c r="H212" s="148"/>
      <c r="I212" s="171"/>
      <c r="J212" s="186"/>
      <c r="K212" s="10"/>
      <c r="L212" s="180"/>
      <c r="M212" s="180"/>
      <c r="N212" s="180"/>
      <c r="O212" s="187"/>
      <c r="P212" s="174"/>
      <c r="Q212" s="180"/>
      <c r="R212" s="182"/>
      <c r="S212" s="182"/>
      <c r="T212" s="182"/>
      <c r="U212" s="184"/>
      <c r="V212" s="174"/>
      <c r="W212" s="11"/>
      <c r="X212" s="12"/>
      <c r="Y212" s="12"/>
      <c r="Z212" s="12"/>
      <c r="AA212" s="13"/>
      <c r="AB212" s="14" t="str">
        <f>IF(AA212=[1]Controles!$D$5,[1]Controles!$E$5,IF(AA212=[1]Controles!$D$6,[1]Controles!$E$6,IF(AA212=[1]Controles!$D$7,[1]Controles!$E$7," ")))</f>
        <v xml:space="preserve"> </v>
      </c>
      <c r="AC212" s="13"/>
      <c r="AD212" s="15" t="str">
        <f>IF(AC212=[1]Controles!$D$8,[1]Controles!$E$8,IF(AC212=[1]Controles!$D$9,[1]Controles!$E$9," "))</f>
        <v xml:space="preserve"> </v>
      </c>
      <c r="AE212" s="15" t="str">
        <f t="shared" si="68"/>
        <v/>
      </c>
      <c r="AF212" s="13"/>
      <c r="AG212" s="13"/>
      <c r="AH212" s="13"/>
      <c r="AI212" s="16" t="str">
        <f>+IF(AA212=[1]Controles!$D$5,[1]Controles!$N$5,IF(AA212=[1]Controles!$D$6,[1]Controles!$N$6,IF(AA212=[1]Controles!$D$7,[1]Controles!$N$7," ")))</f>
        <v xml:space="preserve"> </v>
      </c>
      <c r="AJ212" s="17" t="str">
        <f>IFERROR(IF(AND(AI211=[1]Controles!$N$5,AI212=[1]Controles!$N$5),(AJ211-(+AJ211*AE212)),IF(AND(AI211=[1]Controles!$N$7,AI212=[1]Controles!$N$5),(AJ210-(+AJ210*AE212)),IF(AI212=[1]Controles!$N$7,AJ211,""))),"")</f>
        <v/>
      </c>
      <c r="AK212" s="17" t="str">
        <f>IFERROR(IF(AND(AI211=[1]Controles!$N$7,AI212=[1]Controles!$N$7),(AK211-(+AK211*AE212)),IF(AND(AI211=[1]Controles!$N$5,AI212=[1]Controles!$N$7),(AK210-(+AK210*AE212)),IF(AI212=[1]Controles!$N$5,AK211,""))),"")</f>
        <v/>
      </c>
      <c r="AL212" s="18" t="str">
        <f t="shared" si="91"/>
        <v/>
      </c>
      <c r="AM212" s="18" t="str">
        <f t="shared" si="91"/>
        <v/>
      </c>
      <c r="AN212" s="19" t="str">
        <f t="shared" si="92"/>
        <v xml:space="preserve"> </v>
      </c>
      <c r="AO212" s="20" t="str">
        <f>IFERROR(VLOOKUP(AN212,'[1]Matriz Calificación'!$C$54:$F$78,2,FALSE),"")</f>
        <v/>
      </c>
      <c r="AP212" s="21" t="str">
        <f>IFERROR(VLOOKUP(AO212,'[1]Matriz Calificación'!$D$54:$I$78,4,FALSE)," ")</f>
        <v xml:space="preserve"> </v>
      </c>
      <c r="AQ212" s="176"/>
      <c r="AR212" s="176"/>
      <c r="AS212" s="174"/>
      <c r="AT212" s="178"/>
      <c r="AU212" s="22"/>
      <c r="AV212" s="23"/>
      <c r="AW212" s="23"/>
      <c r="AX212" s="23"/>
      <c r="AY212" s="22"/>
      <c r="AZ212" s="23"/>
      <c r="BA212" s="24"/>
      <c r="BB212" s="24"/>
      <c r="BC212" s="147"/>
      <c r="BD212" s="148"/>
      <c r="BE212" s="24"/>
      <c r="BF212" s="148"/>
    </row>
    <row r="213" spans="2:58" s="25" customFormat="1" ht="21" customHeight="1">
      <c r="B213" s="165"/>
      <c r="C213" s="167"/>
      <c r="D213" s="153"/>
      <c r="E213" s="147"/>
      <c r="F213" s="151"/>
      <c r="G213" s="153"/>
      <c r="H213" s="148"/>
      <c r="I213" s="171"/>
      <c r="J213" s="186"/>
      <c r="K213" s="10"/>
      <c r="L213" s="180"/>
      <c r="M213" s="180"/>
      <c r="N213" s="180"/>
      <c r="O213" s="187"/>
      <c r="P213" s="174"/>
      <c r="Q213" s="180"/>
      <c r="R213" s="182"/>
      <c r="S213" s="182"/>
      <c r="T213" s="182"/>
      <c r="U213" s="184"/>
      <c r="V213" s="174"/>
      <c r="W213" s="11"/>
      <c r="X213" s="12"/>
      <c r="Y213" s="12"/>
      <c r="Z213" s="12"/>
      <c r="AA213" s="13"/>
      <c r="AB213" s="14" t="str">
        <f>IF(AA213=[1]Controles!$D$5,[1]Controles!$E$5,IF(AA213=[1]Controles!$D$6,[1]Controles!$E$6,IF(AA213=[1]Controles!$D$7,[1]Controles!$E$7," ")))</f>
        <v xml:space="preserve"> </v>
      </c>
      <c r="AC213" s="13"/>
      <c r="AD213" s="15" t="str">
        <f>IF(AC213=[1]Controles!$D$8,[1]Controles!$E$8,IF(AC213=[1]Controles!$D$9,[1]Controles!$E$9," "))</f>
        <v xml:space="preserve"> </v>
      </c>
      <c r="AE213" s="15" t="str">
        <f t="shared" si="68"/>
        <v/>
      </c>
      <c r="AF213" s="13"/>
      <c r="AG213" s="13"/>
      <c r="AH213" s="13"/>
      <c r="AI213" s="16" t="str">
        <f>+IF(AA213=[1]Controles!$D$5,[1]Controles!$N$5,IF(AA213=[1]Controles!$D$6,[1]Controles!$N$6,IF(AA213=[1]Controles!$D$7,[1]Controles!$N$7," ")))</f>
        <v xml:space="preserve"> </v>
      </c>
      <c r="AJ213" s="17" t="str">
        <f>IFERROR(IF(AND(AI212=[1]Controles!$N$5,AI213=[1]Controles!$N$5),(AJ212-(+AJ212*AE213)),IF(AND(AI212=[1]Controles!$N$7,AI213=[1]Controles!$N$5),(AJ211-(+AJ211*AE213)),IF(AI213=[1]Controles!$N$7,AJ212,""))),"")</f>
        <v/>
      </c>
      <c r="AK213" s="17" t="str">
        <f>IFERROR(IF(AND(AI212=[1]Controles!$N$7,AI213=[1]Controles!$N$7),(AK212-(+AK212*AE213)),IF(AND(AI212=[1]Controles!$N$5,AI213=[1]Controles!$N$7),(AK211-(+AK211*AE213)),IF(AI213=[1]Controles!$N$5,AK212,""))),"")</f>
        <v/>
      </c>
      <c r="AL213" s="18" t="str">
        <f t="shared" si="91"/>
        <v/>
      </c>
      <c r="AM213" s="18" t="str">
        <f t="shared" si="91"/>
        <v/>
      </c>
      <c r="AN213" s="19" t="str">
        <f t="shared" si="92"/>
        <v xml:space="preserve"> </v>
      </c>
      <c r="AO213" s="20" t="str">
        <f>IFERROR(VLOOKUP(AN213,'[1]Matriz Calificación'!$C$54:$F$78,2,FALSE),"")</f>
        <v/>
      </c>
      <c r="AP213" s="21" t="str">
        <f>IFERROR(VLOOKUP(AO213,'[1]Matriz Calificación'!$D$54:$I$78,4,FALSE)," ")</f>
        <v xml:space="preserve"> </v>
      </c>
      <c r="AQ213" s="176"/>
      <c r="AR213" s="176"/>
      <c r="AS213" s="174"/>
      <c r="AT213" s="178"/>
      <c r="AU213" s="22"/>
      <c r="AV213" s="23"/>
      <c r="AW213" s="23"/>
      <c r="AX213" s="23"/>
      <c r="AY213" s="22"/>
      <c r="AZ213" s="23"/>
      <c r="BA213" s="24"/>
      <c r="BB213" s="24"/>
      <c r="BC213" s="147"/>
      <c r="BD213" s="148"/>
      <c r="BE213" s="24"/>
      <c r="BF213" s="148"/>
    </row>
    <row r="214" spans="2:58" s="25" customFormat="1" ht="21" customHeight="1">
      <c r="B214" s="165"/>
      <c r="C214" s="167"/>
      <c r="D214" s="153"/>
      <c r="E214" s="147"/>
      <c r="F214" s="151"/>
      <c r="G214" s="153"/>
      <c r="H214" s="148"/>
      <c r="I214" s="171"/>
      <c r="J214" s="186"/>
      <c r="K214" s="10"/>
      <c r="L214" s="180"/>
      <c r="M214" s="180"/>
      <c r="N214" s="180"/>
      <c r="O214" s="187"/>
      <c r="P214" s="174"/>
      <c r="Q214" s="180"/>
      <c r="R214" s="182"/>
      <c r="S214" s="182"/>
      <c r="T214" s="182"/>
      <c r="U214" s="184"/>
      <c r="V214" s="174"/>
      <c r="W214" s="11"/>
      <c r="X214" s="12"/>
      <c r="Y214" s="12"/>
      <c r="Z214" s="12"/>
      <c r="AA214" s="13"/>
      <c r="AB214" s="14" t="str">
        <f>IF(AA214=[1]Controles!$D$5,[1]Controles!$E$5,IF(AA214=[1]Controles!$D$6,[1]Controles!$E$6,IF(AA214=[1]Controles!$D$7,[1]Controles!$E$7," ")))</f>
        <v xml:space="preserve"> </v>
      </c>
      <c r="AC214" s="13"/>
      <c r="AD214" s="15" t="str">
        <f>IF(AC214=[1]Controles!$D$8,[1]Controles!$E$8,IF(AC214=[1]Controles!$D$9,[1]Controles!$E$9," "))</f>
        <v xml:space="preserve"> </v>
      </c>
      <c r="AE214" s="15" t="str">
        <f t="shared" si="68"/>
        <v/>
      </c>
      <c r="AF214" s="13"/>
      <c r="AG214" s="13"/>
      <c r="AH214" s="13"/>
      <c r="AI214" s="16" t="str">
        <f>+IF(AA214=[1]Controles!$D$5,[1]Controles!$N$5,IF(AA214=[1]Controles!$D$6,[1]Controles!$N$6,IF(AA214=[1]Controles!$D$7,[1]Controles!$N$7," ")))</f>
        <v xml:space="preserve"> </v>
      </c>
      <c r="AJ214" s="17" t="str">
        <f>IFERROR(IF(AND(AI213=[1]Controles!$N$5,AI214=[1]Controles!$N$5),(AJ213-(+AJ213*AE214)),IF(AND(AI213=[1]Controles!$N$7,AI214=[1]Controles!$N$5),(AJ212-(+AJ212*AE214)),IF(AI214=[1]Controles!$N$7,AJ213,""))),"")</f>
        <v/>
      </c>
      <c r="AK214" s="17" t="str">
        <f>IFERROR(IF(AND(AI213=[1]Controles!$N$7,AI214=[1]Controles!$N$7),(AK213-(+AK213*AE214)),IF(AND(AI213=[1]Controles!$N$5,AI214=[1]Controles!$N$7),(AK212-(+AK212*AE214)),IF(AI214=[1]Controles!$N$5,AK213,""))),"")</f>
        <v/>
      </c>
      <c r="AL214" s="18" t="str">
        <f t="shared" si="91"/>
        <v/>
      </c>
      <c r="AM214" s="18" t="str">
        <f t="shared" si="91"/>
        <v/>
      </c>
      <c r="AN214" s="19" t="str">
        <f t="shared" si="92"/>
        <v xml:space="preserve"> </v>
      </c>
      <c r="AO214" s="20" t="str">
        <f>IFERROR(VLOOKUP(AN214,'[1]Matriz Calificación'!$C$54:$F$78,2,FALSE),"")</f>
        <v/>
      </c>
      <c r="AP214" s="21" t="str">
        <f>IFERROR(VLOOKUP(AO214,'[1]Matriz Calificación'!$D$54:$I$78,4,FALSE)," ")</f>
        <v xml:space="preserve"> </v>
      </c>
      <c r="AQ214" s="176"/>
      <c r="AR214" s="176"/>
      <c r="AS214" s="174"/>
      <c r="AT214" s="178"/>
      <c r="AU214" s="22"/>
      <c r="AV214" s="23"/>
      <c r="AW214" s="23"/>
      <c r="AX214" s="23"/>
      <c r="AY214" s="22"/>
      <c r="AZ214" s="23"/>
      <c r="BA214" s="24"/>
      <c r="BB214" s="24"/>
      <c r="BC214" s="147"/>
      <c r="BD214" s="148"/>
      <c r="BE214" s="24"/>
      <c r="BF214" s="148"/>
    </row>
    <row r="215" spans="2:58" s="25" customFormat="1" ht="21" customHeight="1">
      <c r="B215" s="165"/>
      <c r="C215" s="167"/>
      <c r="D215" s="153"/>
      <c r="E215" s="147"/>
      <c r="F215" s="151"/>
      <c r="G215" s="153"/>
      <c r="H215" s="148"/>
      <c r="I215" s="171"/>
      <c r="J215" s="186"/>
      <c r="K215" s="10"/>
      <c r="L215" s="180"/>
      <c r="M215" s="180"/>
      <c r="N215" s="180"/>
      <c r="O215" s="187"/>
      <c r="P215" s="174"/>
      <c r="Q215" s="180"/>
      <c r="R215" s="182"/>
      <c r="S215" s="182"/>
      <c r="T215" s="182"/>
      <c r="U215" s="184"/>
      <c r="V215" s="174"/>
      <c r="W215" s="11"/>
      <c r="X215" s="12"/>
      <c r="Y215" s="12"/>
      <c r="Z215" s="12"/>
      <c r="AA215" s="13"/>
      <c r="AB215" s="14" t="str">
        <f>IF(AA215=[1]Controles!$D$5,[1]Controles!$E$5,IF(AA215=[1]Controles!$D$6,[1]Controles!$E$6,IF(AA215=[1]Controles!$D$7,[1]Controles!$E$7," ")))</f>
        <v xml:space="preserve"> </v>
      </c>
      <c r="AC215" s="13"/>
      <c r="AD215" s="15" t="str">
        <f>IF(AC215=[1]Controles!$D$8,[1]Controles!$E$8,IF(AC215=[1]Controles!$D$9,[1]Controles!$E$9," "))</f>
        <v xml:space="preserve"> </v>
      </c>
      <c r="AE215" s="15" t="str">
        <f t="shared" si="68"/>
        <v/>
      </c>
      <c r="AF215" s="13"/>
      <c r="AG215" s="13"/>
      <c r="AH215" s="13"/>
      <c r="AI215" s="16" t="str">
        <f>+IF(AA215=[1]Controles!$D$5,[1]Controles!$N$5,IF(AA215=[1]Controles!$D$6,[1]Controles!$N$6,IF(AA215=[1]Controles!$D$7,[1]Controles!$N$7," ")))</f>
        <v xml:space="preserve"> </v>
      </c>
      <c r="AJ215" s="17" t="str">
        <f>IFERROR(IF(AND(AI214=[1]Controles!$N$5,AI215=[1]Controles!$N$5),(AJ214-(+AJ214*AE215)),IF(AND(AI214=[1]Controles!$N$7,AI215=[1]Controles!$N$5),(AJ213-(+AJ213*AE215)),IF(AI215=[1]Controles!$N$7,AJ214,""))),"")</f>
        <v/>
      </c>
      <c r="AK215" s="17" t="str">
        <f>IFERROR(IF(AND(AI214=[1]Controles!$N$7,AI215=[1]Controles!$N$7),(AK214-(+AK214*AE215)),IF(AND(AI214=[1]Controles!$N$5,AI215=[1]Controles!$N$7),(AK213-(+AK213*AE215)),IF(AI215=[1]Controles!$N$5,AK214,""))),"")</f>
        <v/>
      </c>
      <c r="AL215" s="18" t="str">
        <f t="shared" si="91"/>
        <v/>
      </c>
      <c r="AM215" s="18" t="str">
        <f t="shared" si="91"/>
        <v/>
      </c>
      <c r="AN215" s="19" t="str">
        <f t="shared" si="92"/>
        <v xml:space="preserve"> </v>
      </c>
      <c r="AO215" s="20" t="str">
        <f>IFERROR(VLOOKUP(AN215,'[1]Matriz Calificación'!$C$54:$F$78,2,FALSE),"")</f>
        <v/>
      </c>
      <c r="AP215" s="21" t="str">
        <f>IFERROR(VLOOKUP(AO215,'[1]Matriz Calificación'!$D$54:$I$78,4,FALSE)," ")</f>
        <v xml:space="preserve"> </v>
      </c>
      <c r="AQ215" s="176"/>
      <c r="AR215" s="176"/>
      <c r="AS215" s="174"/>
      <c r="AT215" s="178"/>
      <c r="AU215" s="22"/>
      <c r="AV215" s="12"/>
      <c r="AW215" s="26"/>
      <c r="AX215" s="26"/>
      <c r="AY215" s="22"/>
      <c r="AZ215" s="23"/>
      <c r="BA215" s="24"/>
      <c r="BB215" s="24"/>
      <c r="BC215" s="147"/>
      <c r="BD215" s="148"/>
      <c r="BE215" s="24"/>
      <c r="BF215" s="148"/>
    </row>
    <row r="216" spans="2:58" s="25" customFormat="1" ht="21" customHeight="1">
      <c r="B216" s="165"/>
      <c r="C216" s="167"/>
      <c r="D216" s="153"/>
      <c r="E216" s="147"/>
      <c r="F216" s="151"/>
      <c r="G216" s="153"/>
      <c r="H216" s="148"/>
      <c r="I216" s="171"/>
      <c r="J216" s="186"/>
      <c r="K216" s="10"/>
      <c r="L216" s="180"/>
      <c r="M216" s="180"/>
      <c r="N216" s="180"/>
      <c r="O216" s="187"/>
      <c r="P216" s="174"/>
      <c r="Q216" s="180"/>
      <c r="R216" s="182"/>
      <c r="S216" s="182"/>
      <c r="T216" s="182"/>
      <c r="U216" s="184"/>
      <c r="V216" s="174"/>
      <c r="W216" s="11"/>
      <c r="X216" s="12"/>
      <c r="Y216" s="12"/>
      <c r="Z216" s="12"/>
      <c r="AA216" s="13"/>
      <c r="AB216" s="14" t="str">
        <f>IF(AA216=[1]Controles!$D$5,[1]Controles!$E$5,IF(AA216=[1]Controles!$D$6,[1]Controles!$E$6,IF(AA216=[1]Controles!$D$7,[1]Controles!$E$7," ")))</f>
        <v xml:space="preserve"> </v>
      </c>
      <c r="AC216" s="13"/>
      <c r="AD216" s="15" t="str">
        <f>IF(AC216=[1]Controles!$D$8,[1]Controles!$E$8,IF(AC216=[1]Controles!$D$9,[1]Controles!$E$9," "))</f>
        <v xml:space="preserve"> </v>
      </c>
      <c r="AE216" s="15" t="str">
        <f t="shared" si="68"/>
        <v/>
      </c>
      <c r="AF216" s="13"/>
      <c r="AG216" s="13"/>
      <c r="AH216" s="13"/>
      <c r="AI216" s="16" t="str">
        <f>+IF(AA216=[1]Controles!$D$5,[1]Controles!$N$5,IF(AA216=[1]Controles!$D$6,[1]Controles!$N$6,IF(AA216=[1]Controles!$D$7,[1]Controles!$N$7," ")))</f>
        <v xml:space="preserve"> </v>
      </c>
      <c r="AJ216" s="17" t="str">
        <f>IFERROR(IF(AND(AI215=[1]Controles!$N$5,AI216=[1]Controles!$N$5),(AJ215-(+AJ215*AE216)),IF(AND(AI215=[1]Controles!$N$7,AI216=[1]Controles!$N$5),(AJ214-(+AJ214*AE216)),IF(AI216=[1]Controles!$N$7,AJ215,""))),"")</f>
        <v/>
      </c>
      <c r="AK216" s="17" t="str">
        <f>IFERROR(IF(AND(AI215=[1]Controles!$N$7,AI216=[1]Controles!$N$7),(AK215-(+AK215*AE216)),IF(AND(AI215=[1]Controles!$N$5,AI216=[1]Controles!$N$7),(AK214-(+AK214*AE216)),IF(AI216=[1]Controles!$N$5,AK215,""))),"")</f>
        <v/>
      </c>
      <c r="AL216" s="18" t="str">
        <f t="shared" si="91"/>
        <v/>
      </c>
      <c r="AM216" s="18" t="str">
        <f t="shared" si="91"/>
        <v/>
      </c>
      <c r="AN216" s="19" t="str">
        <f t="shared" si="92"/>
        <v xml:space="preserve"> </v>
      </c>
      <c r="AO216" s="20" t="str">
        <f>IFERROR(VLOOKUP(AN216,'[1]Matriz Calificación'!$C$54:$F$78,2,FALSE),"")</f>
        <v/>
      </c>
      <c r="AP216" s="21" t="str">
        <f>IFERROR(VLOOKUP(AO216,'[1]Matriz Calificación'!$D$54:$I$78,4,FALSE)," ")</f>
        <v xml:space="preserve"> </v>
      </c>
      <c r="AQ216" s="176"/>
      <c r="AR216" s="176"/>
      <c r="AS216" s="174"/>
      <c r="AT216" s="178"/>
      <c r="AU216" s="22"/>
      <c r="AV216" s="12"/>
      <c r="AW216" s="26"/>
      <c r="AX216" s="26"/>
      <c r="AY216" s="22"/>
      <c r="AZ216" s="23"/>
      <c r="BA216" s="24"/>
      <c r="BB216" s="24"/>
      <c r="BC216" s="147"/>
      <c r="BD216" s="148"/>
      <c r="BE216" s="24"/>
      <c r="BF216" s="148"/>
    </row>
    <row r="217" spans="2:58" s="25" customFormat="1" ht="21" customHeight="1">
      <c r="B217" s="152"/>
      <c r="C217" s="168"/>
      <c r="D217" s="153"/>
      <c r="E217" s="147"/>
      <c r="F217" s="151"/>
      <c r="G217" s="153"/>
      <c r="H217" s="148"/>
      <c r="I217" s="172"/>
      <c r="J217" s="186"/>
      <c r="K217" s="10"/>
      <c r="L217" s="180"/>
      <c r="M217" s="180"/>
      <c r="N217" s="180"/>
      <c r="O217" s="188"/>
      <c r="P217" s="174"/>
      <c r="Q217" s="180"/>
      <c r="R217" s="182"/>
      <c r="S217" s="182"/>
      <c r="T217" s="182"/>
      <c r="U217" s="184"/>
      <c r="V217" s="174"/>
      <c r="W217" s="11"/>
      <c r="X217" s="12"/>
      <c r="Y217" s="12"/>
      <c r="Z217" s="12"/>
      <c r="AA217" s="13"/>
      <c r="AB217" s="14" t="str">
        <f>IF(AA217=[1]Controles!$D$5,[1]Controles!$E$5,IF(AA217=[1]Controles!$D$6,[1]Controles!$E$6,IF(AA217=[1]Controles!$D$7,[1]Controles!$E$7," ")))</f>
        <v xml:space="preserve"> </v>
      </c>
      <c r="AC217" s="13"/>
      <c r="AD217" s="15" t="str">
        <f>IF(AC217=[1]Controles!$D$8,[1]Controles!$E$8,IF(AC217=[1]Controles!$D$9,[1]Controles!$E$9," "))</f>
        <v xml:space="preserve"> </v>
      </c>
      <c r="AE217" s="15" t="str">
        <f t="shared" si="68"/>
        <v/>
      </c>
      <c r="AF217" s="13"/>
      <c r="AG217" s="13"/>
      <c r="AH217" s="13"/>
      <c r="AI217" s="16" t="str">
        <f>+IF(AA217=[1]Controles!$D$5,[1]Controles!$N$5,IF(AA217=[1]Controles!$D$6,[1]Controles!$N$6,IF(AA217=[1]Controles!$D$7,[1]Controles!$N$7," ")))</f>
        <v xml:space="preserve"> </v>
      </c>
      <c r="AJ217" s="17" t="str">
        <f>IFERROR(IF(AND(AI216=[1]Controles!$N$5,AI217=[1]Controles!$N$5),(AJ216-(+AJ216*AE217)),IF(AND(AI216=[1]Controles!$N$7,AI217=[1]Controles!$N$5),(AJ215-(+AJ215*AE217)),IF(AI217=[1]Controles!$N$7,AJ216,""))),"")</f>
        <v/>
      </c>
      <c r="AK217" s="17" t="str">
        <f>IFERROR(IF(AND(AI216=[1]Controles!$N$7,AI217=[1]Controles!$N$7),(AK216-(+AK216*AE217)),IF(AND(AI216=[1]Controles!$N$5,AI217=[1]Controles!$N$7),(AK215-(+AK215*AE217)),IF(AI217=[1]Controles!$N$5,AK216,""))),"")</f>
        <v/>
      </c>
      <c r="AL217" s="18" t="str">
        <f t="shared" si="91"/>
        <v/>
      </c>
      <c r="AM217" s="18" t="str">
        <f t="shared" si="91"/>
        <v/>
      </c>
      <c r="AN217" s="19" t="str">
        <f t="shared" si="92"/>
        <v xml:space="preserve"> </v>
      </c>
      <c r="AO217" s="20" t="str">
        <f>IFERROR(VLOOKUP(AN217,'[1]Matriz Calificación'!$C$54:$F$78,2,FALSE),"")</f>
        <v/>
      </c>
      <c r="AP217" s="21" t="str">
        <f>IFERROR(VLOOKUP(AO217,'[1]Matriz Calificación'!$D$54:$I$78,4,FALSE)," ")</f>
        <v xml:space="preserve"> </v>
      </c>
      <c r="AQ217" s="175"/>
      <c r="AR217" s="175"/>
      <c r="AS217" s="174"/>
      <c r="AT217" s="178"/>
      <c r="AU217" s="22"/>
      <c r="AV217" s="12"/>
      <c r="AW217" s="30"/>
      <c r="AX217" s="30"/>
      <c r="AY217" s="22"/>
      <c r="AZ217" s="23"/>
      <c r="BA217" s="24"/>
      <c r="BB217" s="24"/>
      <c r="BC217" s="147"/>
      <c r="BD217" s="148"/>
      <c r="BE217" s="24"/>
      <c r="BF217" s="148"/>
    </row>
    <row r="218" spans="2:58" s="25" customFormat="1" ht="21" customHeight="1">
      <c r="B218" s="164"/>
      <c r="C218" s="166" t="str">
        <f>+IFERROR(VLOOKUP(B218,[1]INF!$A$2:$B$82,2,FALSE)," ")</f>
        <v xml:space="preserve"> </v>
      </c>
      <c r="D218" s="153"/>
      <c r="E218" s="147"/>
      <c r="F218" s="169"/>
      <c r="G218" s="153"/>
      <c r="H218" s="148"/>
      <c r="I218" s="170"/>
      <c r="J218" s="186" t="str">
        <f t="shared" ref="J218" si="93">IF(G218&lt;&gt;"",CONCATENATE("Posibilidad de ",G218," por"," ",H218," debido a"," ",I218),"")</f>
        <v/>
      </c>
      <c r="K218" s="10"/>
      <c r="L218" s="180"/>
      <c r="M218" s="180"/>
      <c r="N218" s="180"/>
      <c r="O218" s="187"/>
      <c r="P218" s="174" t="str">
        <f>IF(O218="","",IF(O218&lt;=2,[1]Probabilidad!$B$8,IF(O218&lt;=11.999,[1]Probabilidad!$B$7,IF(O218&lt;=48,[1]Probabilidad!$B$6,IF(O218&lt;=239.999,[1]Probabilidad!$B$5,IF(O218&gt;=240,[1]Probabilidad!$B$4,""))))))</f>
        <v/>
      </c>
      <c r="Q218" s="180"/>
      <c r="R218" s="182" t="str">
        <f>IFERROR(VLOOKUP(P218,[1]Probabilidad!$B$4:$C$8,2,FALSE),"")</f>
        <v/>
      </c>
      <c r="S218" s="182" t="str">
        <f>IFERROR(VLOOKUP(Q218,[1]Impacto!$B$4:$C$16,2,FALSE),"")</f>
        <v/>
      </c>
      <c r="T218" s="182" t="str">
        <f t="shared" ref="T218" si="94">IFERROR(VALUE((R218&amp;""&amp;S218))," ")</f>
        <v xml:space="preserve"> </v>
      </c>
      <c r="U218" s="184" t="str">
        <f>IFERROR(VLOOKUP(T218,'[1]Matriz Calificación'!$C$54:$D$78,2,FALSE)," ")</f>
        <v xml:space="preserve"> </v>
      </c>
      <c r="V218" s="174" t="str">
        <f>IFERROR(VLOOKUP(T218,'[1]Matriz Calificación'!$C$54:$F$78,3,FALSE)," ")</f>
        <v xml:space="preserve"> </v>
      </c>
      <c r="W218" s="11"/>
      <c r="X218" s="12"/>
      <c r="Y218" s="12"/>
      <c r="Z218" s="12"/>
      <c r="AA218" s="13"/>
      <c r="AB218" s="14" t="str">
        <f>IF(AA218=[1]Controles!$D$5,[1]Controles!$E$5,IF(AA218=[1]Controles!$D$6,[1]Controles!$E$6,IF(AA218=[1]Controles!$D$7,[1]Controles!$E$7," ")))</f>
        <v xml:space="preserve"> </v>
      </c>
      <c r="AC218" s="13"/>
      <c r="AD218" s="15" t="str">
        <f>IF(AC218=[1]Controles!$D$8,[1]Controles!$E$8,IF(AC218=[1]Controles!$D$9,[1]Controles!$E$9," "))</f>
        <v xml:space="preserve"> </v>
      </c>
      <c r="AE218" s="15" t="str">
        <f t="shared" si="68"/>
        <v/>
      </c>
      <c r="AF218" s="13"/>
      <c r="AG218" s="13"/>
      <c r="AH218" s="13"/>
      <c r="AI218" s="16" t="str">
        <f>+IF(AA218=[1]Controles!$D$5,[1]Controles!$N$5,IF(AA218=[1]Controles!$D$6,[1]Controles!$N$6,IF(AA218=[1]Controles!$D$7,[1]Controles!$N$7," ")))</f>
        <v xml:space="preserve"> </v>
      </c>
      <c r="AJ218" s="17" t="str">
        <f>IFERROR(IF(AI218=[1]Controles!$N$5,(($R$218-($R$218*AE218))),IF(AI218=[1]Controles!$N$7,$R$218,""))," ")</f>
        <v/>
      </c>
      <c r="AK218" s="17" t="str">
        <f>IFERROR(IF(AI218=[1]Controles!$N$7,(($S$218-($S$218*AE218))),IF(AI218=[1]Controles!$N$5,$S$218,""))," ")</f>
        <v/>
      </c>
      <c r="AL218" s="18" t="str">
        <f>IFERROR(IF(AJ218="","",IF(AJ218&lt;=20,"20",IF(AJ218&lt;=40,"40",IF(AJ218&lt;=60,"60",IF(AJ218&lt;=80,"80","100"))))),"")</f>
        <v/>
      </c>
      <c r="AM218" s="18" t="str">
        <f>IFERROR(IF(AK218="","",IF(AK218&lt;=20,"20",IF(AK218&lt;=40,"40",IF(AK218&lt;=60,"60",IF(AK218&lt;=80,"80","100"))))),"")</f>
        <v/>
      </c>
      <c r="AN218" s="19" t="str">
        <f>IFERROR(VALUE((AL218&amp;""&amp;AM218))," ")</f>
        <v xml:space="preserve"> </v>
      </c>
      <c r="AO218" s="20" t="str">
        <f>IFERROR(VLOOKUP(AN218,'[1]Matriz Calificación'!$C$54:$F$78,2,FALSE),"")</f>
        <v/>
      </c>
      <c r="AP218" s="21" t="str">
        <f>IFERROR(VLOOKUP(AO218,'[1]Matriz Calificación'!$D$54:$I$78,4,FALSE)," ")</f>
        <v xml:space="preserve"> </v>
      </c>
      <c r="AQ218" s="189" t="e" cm="1" vm="1">
        <f t="array" aca="1" ref="AQ218" ca="1">INDEX(AN218:AN226,COUNT(AN218:AN226))</f>
        <v>#VALUE!</v>
      </c>
      <c r="AR218" s="189" t="str">
        <f ca="1">IFERROR(VLOOKUP(AQ218,'[1]Matriz Calificación'!$C$54:$F$78,2,FALSE),"")</f>
        <v/>
      </c>
      <c r="AS218" s="174" t="str">
        <f ca="1">IFERROR(VLOOKUP(AR218,'[1]Matriz Calificación'!$D$54:$I$78,4,FALSE)," ")</f>
        <v xml:space="preserve"> </v>
      </c>
      <c r="AT218" s="178" t="str">
        <f ca="1">IFERROR(VLOOKUP(AR218,'[1]Matriz Calificación'!$D$54:$I$78,5,FALSE)," ")</f>
        <v xml:space="preserve"> </v>
      </c>
      <c r="AU218" s="22"/>
      <c r="AV218" s="23"/>
      <c r="AW218" s="23"/>
      <c r="AX218" s="23"/>
      <c r="AY218" s="22"/>
      <c r="AZ218" s="23"/>
      <c r="BA218" s="24"/>
      <c r="BB218" s="24"/>
      <c r="BC218" s="147"/>
      <c r="BD218" s="148"/>
      <c r="BE218" s="24"/>
      <c r="BF218" s="148"/>
    </row>
    <row r="219" spans="2:58" s="25" customFormat="1" ht="21" customHeight="1">
      <c r="B219" s="165"/>
      <c r="C219" s="167"/>
      <c r="D219" s="153"/>
      <c r="E219" s="147"/>
      <c r="F219" s="151"/>
      <c r="G219" s="153"/>
      <c r="H219" s="148"/>
      <c r="I219" s="171"/>
      <c r="J219" s="186"/>
      <c r="K219" s="10"/>
      <c r="L219" s="180"/>
      <c r="M219" s="180"/>
      <c r="N219" s="180"/>
      <c r="O219" s="187"/>
      <c r="P219" s="174"/>
      <c r="Q219" s="180"/>
      <c r="R219" s="182"/>
      <c r="S219" s="182"/>
      <c r="T219" s="182"/>
      <c r="U219" s="184"/>
      <c r="V219" s="174"/>
      <c r="W219" s="11"/>
      <c r="X219" s="12"/>
      <c r="Y219" s="12"/>
      <c r="Z219" s="12"/>
      <c r="AA219" s="13"/>
      <c r="AB219" s="14" t="str">
        <f>IF(AA219=[1]Controles!$D$5,[1]Controles!$E$5,IF(AA219=[1]Controles!$D$6,[1]Controles!$E$6,IF(AA219=[1]Controles!$D$7,[1]Controles!$E$7," ")))</f>
        <v xml:space="preserve"> </v>
      </c>
      <c r="AC219" s="13"/>
      <c r="AD219" s="15" t="str">
        <f>IF(AC219=[1]Controles!$D$8,[1]Controles!$E$8,IF(AC219=[1]Controles!$D$9,[1]Controles!$E$9," "))</f>
        <v xml:space="preserve"> </v>
      </c>
      <c r="AE219" s="15" t="str">
        <f t="shared" si="68"/>
        <v/>
      </c>
      <c r="AF219" s="13"/>
      <c r="AG219" s="13"/>
      <c r="AH219" s="13"/>
      <c r="AI219" s="16" t="str">
        <f>+IF(AA219=[1]Controles!$D$5,[1]Controles!$N$5,IF(AA219=[1]Controles!$D$6,[1]Controles!$N$6,IF(AA219=[1]Controles!$D$7,[1]Controles!$N$7," ")))</f>
        <v xml:space="preserve"> </v>
      </c>
      <c r="AJ219" s="17" t="str">
        <f>IFERROR(IF(AND(AI218=[1]Controles!$N$5,AI219=[1]Controles!$N$5),(AJ218-(+AJ218*AE219)),IF(AI219=[1]Controles!$N$5,(R218-(+R218*AE219)),IF(AI219=[1]Controles!$N$7,AJ218,""))),"")</f>
        <v/>
      </c>
      <c r="AK219" s="17" t="str">
        <f>IFERROR(IF(AND(AI218=[1]Controles!$N$7,AI219=[1]Controles!$N$7),(AK218-(+AK218*AE219)),IF(AI219=[1]Controles!$N$7,($S$218-(+$S$218*AE219)),IF(AI219=[1]Controles!$N$5,AK218,""))),"")</f>
        <v/>
      </c>
      <c r="AL219" s="18" t="str">
        <f t="shared" ref="AL219:AM226" si="95">IFERROR(IF(AJ219="","",IF(AJ219&lt;=20,"20",IF(AJ219&lt;=40,"40",IF(AJ219&lt;=60,"60",IF(AJ219&lt;=80,"80","100"))))),"")</f>
        <v/>
      </c>
      <c r="AM219" s="18" t="str">
        <f t="shared" si="95"/>
        <v/>
      </c>
      <c r="AN219" s="19" t="str">
        <f t="shared" ref="AN219:AN226" si="96">IFERROR(VALUE((AL219&amp;""&amp;AM219))," ")</f>
        <v xml:space="preserve"> </v>
      </c>
      <c r="AO219" s="20" t="str">
        <f>IFERROR(VLOOKUP(AN219,'[1]Matriz Calificación'!$C$54:$F$78,2,FALSE),"")</f>
        <v/>
      </c>
      <c r="AP219" s="21" t="str">
        <f>IFERROR(VLOOKUP(AO219,'[1]Matriz Calificación'!$D$54:$I$78,4,FALSE)," ")</f>
        <v xml:space="preserve"> </v>
      </c>
      <c r="AQ219" s="176"/>
      <c r="AR219" s="176"/>
      <c r="AS219" s="174"/>
      <c r="AT219" s="178"/>
      <c r="AU219" s="22"/>
      <c r="AV219" s="23"/>
      <c r="AW219" s="23"/>
      <c r="AX219" s="23"/>
      <c r="AY219" s="22"/>
      <c r="AZ219" s="23"/>
      <c r="BA219" s="24"/>
      <c r="BB219" s="24"/>
      <c r="BC219" s="147"/>
      <c r="BD219" s="148"/>
      <c r="BE219" s="24"/>
      <c r="BF219" s="148"/>
    </row>
    <row r="220" spans="2:58" s="25" customFormat="1" ht="21" customHeight="1">
      <c r="B220" s="165"/>
      <c r="C220" s="167"/>
      <c r="D220" s="153"/>
      <c r="E220" s="147"/>
      <c r="F220" s="151"/>
      <c r="G220" s="153"/>
      <c r="H220" s="148"/>
      <c r="I220" s="171"/>
      <c r="J220" s="186"/>
      <c r="K220" s="10"/>
      <c r="L220" s="180"/>
      <c r="M220" s="180"/>
      <c r="N220" s="180"/>
      <c r="O220" s="187"/>
      <c r="P220" s="174"/>
      <c r="Q220" s="180"/>
      <c r="R220" s="182"/>
      <c r="S220" s="182"/>
      <c r="T220" s="182"/>
      <c r="U220" s="184"/>
      <c r="V220" s="174"/>
      <c r="W220" s="11"/>
      <c r="X220" s="12"/>
      <c r="Y220" s="12"/>
      <c r="Z220" s="12"/>
      <c r="AA220" s="13"/>
      <c r="AB220" s="14" t="str">
        <f>IF(AA220=[1]Controles!$D$5,[1]Controles!$E$5,IF(AA220=[1]Controles!$D$6,[1]Controles!$E$6,IF(AA220=[1]Controles!$D$7,[1]Controles!$E$7," ")))</f>
        <v xml:space="preserve"> </v>
      </c>
      <c r="AC220" s="13"/>
      <c r="AD220" s="15" t="str">
        <f>IF(AC220=[1]Controles!$D$8,[1]Controles!$E$8,IF(AC220=[1]Controles!$D$9,[1]Controles!$E$9," "))</f>
        <v xml:space="preserve"> </v>
      </c>
      <c r="AE220" s="15" t="str">
        <f t="shared" si="68"/>
        <v/>
      </c>
      <c r="AF220" s="13"/>
      <c r="AG220" s="13"/>
      <c r="AH220" s="13"/>
      <c r="AI220" s="16" t="str">
        <f>+IF(AA220=[1]Controles!$D$5,[1]Controles!$N$5,IF(AA220=[1]Controles!$D$6,[1]Controles!$N$6,IF(AA220=[1]Controles!$D$7,[1]Controles!$N$7," ")))</f>
        <v xml:space="preserve"> </v>
      </c>
      <c r="AJ220" s="17" t="str">
        <f>IFERROR(IF(AND(AI219=[1]Controles!$N$5,AI220=[1]Controles!$N$5),(AJ219-(+AJ219*AE220)),IF(AND(AI219=[1]Controles!$N$7,AI220=[1]Controles!$N$5),(AJ218-(+AJ218*AE220)),IF(AI220=[1]Controles!$N$7,AJ219,""))),"")</f>
        <v/>
      </c>
      <c r="AK220" s="17" t="str">
        <f>IFERROR(IF(AND(AI219=[1]Controles!$N$7,AI220=[1]Controles!$N$7),(AK219-(+AK219*AE220)),IF(AND(AI219=[1]Controles!$N$5,AI220=[1]Controles!$N$7),(AK218-(+AK218*AE220)),IF(AI220=[1]Controles!$N$5,AK219,""))),"")</f>
        <v/>
      </c>
      <c r="AL220" s="18" t="str">
        <f t="shared" si="95"/>
        <v/>
      </c>
      <c r="AM220" s="18" t="str">
        <f t="shared" si="95"/>
        <v/>
      </c>
      <c r="AN220" s="19" t="str">
        <f t="shared" si="96"/>
        <v xml:space="preserve"> </v>
      </c>
      <c r="AO220" s="20" t="str">
        <f>IFERROR(VLOOKUP(AN220,'[1]Matriz Calificación'!$C$54:$F$78,2,FALSE),"")</f>
        <v/>
      </c>
      <c r="AP220" s="21" t="str">
        <f>IFERROR(VLOOKUP(AO220,'[1]Matriz Calificación'!$D$54:$I$78,4,FALSE)," ")</f>
        <v xml:space="preserve"> </v>
      </c>
      <c r="AQ220" s="176"/>
      <c r="AR220" s="176"/>
      <c r="AS220" s="174"/>
      <c r="AT220" s="178"/>
      <c r="AU220" s="22"/>
      <c r="AV220" s="23"/>
      <c r="AW220" s="23"/>
      <c r="AX220" s="23"/>
      <c r="AY220" s="22"/>
      <c r="AZ220" s="23"/>
      <c r="BA220" s="24"/>
      <c r="BB220" s="24"/>
      <c r="BC220" s="147"/>
      <c r="BD220" s="148"/>
      <c r="BE220" s="24"/>
      <c r="BF220" s="148"/>
    </row>
    <row r="221" spans="2:58" s="25" customFormat="1" ht="21" customHeight="1">
      <c r="B221" s="165"/>
      <c r="C221" s="167"/>
      <c r="D221" s="153"/>
      <c r="E221" s="147"/>
      <c r="F221" s="151"/>
      <c r="G221" s="153"/>
      <c r="H221" s="148"/>
      <c r="I221" s="171"/>
      <c r="J221" s="186"/>
      <c r="K221" s="10"/>
      <c r="L221" s="180"/>
      <c r="M221" s="180"/>
      <c r="N221" s="180"/>
      <c r="O221" s="187"/>
      <c r="P221" s="174"/>
      <c r="Q221" s="180"/>
      <c r="R221" s="182"/>
      <c r="S221" s="182"/>
      <c r="T221" s="182"/>
      <c r="U221" s="184"/>
      <c r="V221" s="174"/>
      <c r="W221" s="11"/>
      <c r="X221" s="12"/>
      <c r="Y221" s="12"/>
      <c r="Z221" s="12"/>
      <c r="AA221" s="13"/>
      <c r="AB221" s="14" t="str">
        <f>IF(AA221=[1]Controles!$D$5,[1]Controles!$E$5,IF(AA221=[1]Controles!$D$6,[1]Controles!$E$6,IF(AA221=[1]Controles!$D$7,[1]Controles!$E$7," ")))</f>
        <v xml:space="preserve"> </v>
      </c>
      <c r="AC221" s="13"/>
      <c r="AD221" s="15" t="str">
        <f>IF(AC221=[1]Controles!$D$8,[1]Controles!$E$8,IF(AC221=[1]Controles!$D$9,[1]Controles!$E$9," "))</f>
        <v xml:space="preserve"> </v>
      </c>
      <c r="AE221" s="15" t="str">
        <f t="shared" si="68"/>
        <v/>
      </c>
      <c r="AF221" s="13"/>
      <c r="AG221" s="13"/>
      <c r="AH221" s="13"/>
      <c r="AI221" s="16" t="str">
        <f>+IF(AA221=[1]Controles!$D$5,[1]Controles!$N$5,IF(AA221=[1]Controles!$D$6,[1]Controles!$N$6,IF(AA221=[1]Controles!$D$7,[1]Controles!$N$7," ")))</f>
        <v xml:space="preserve"> </v>
      </c>
      <c r="AJ221" s="17" t="str">
        <f>IFERROR(IF(AND(AI220=[1]Controles!$N$5,AI221=[1]Controles!$N$5),(AJ220-(+AJ220*AE221)),IF(AND(AI220=[1]Controles!$N$7,AI221=[1]Controles!$N$5),(AJ219-(+AJ219*AE221)),IF(AI221=[1]Controles!$N$7,AJ220,""))),"")</f>
        <v/>
      </c>
      <c r="AK221" s="17" t="str">
        <f>IFERROR(IF(AND(AI220=[1]Controles!$N$7,AI221=[1]Controles!$N$7),(AK220-(+AK220*AE221)),IF(AND(AI220=[1]Controles!$N$5,AI221=[1]Controles!$N$7),(AK219-(+AK219*AE221)),IF(AI221=[1]Controles!$N$5,AK220,""))),"")</f>
        <v/>
      </c>
      <c r="AL221" s="18" t="str">
        <f t="shared" si="95"/>
        <v/>
      </c>
      <c r="AM221" s="18" t="str">
        <f t="shared" si="95"/>
        <v/>
      </c>
      <c r="AN221" s="19" t="str">
        <f t="shared" si="96"/>
        <v xml:space="preserve"> </v>
      </c>
      <c r="AO221" s="20" t="str">
        <f>IFERROR(VLOOKUP(AN221,'[1]Matriz Calificación'!$C$54:$F$78,2,FALSE),"")</f>
        <v/>
      </c>
      <c r="AP221" s="21" t="str">
        <f>IFERROR(VLOOKUP(AO221,'[1]Matriz Calificación'!$D$54:$I$78,4,FALSE)," ")</f>
        <v xml:space="preserve"> </v>
      </c>
      <c r="AQ221" s="176"/>
      <c r="AR221" s="176"/>
      <c r="AS221" s="174"/>
      <c r="AT221" s="178"/>
      <c r="AU221" s="22"/>
      <c r="AV221" s="23"/>
      <c r="AW221" s="23"/>
      <c r="AX221" s="23"/>
      <c r="AY221" s="22"/>
      <c r="AZ221" s="23"/>
      <c r="BA221" s="24"/>
      <c r="BB221" s="24"/>
      <c r="BC221" s="147"/>
      <c r="BD221" s="148"/>
      <c r="BE221" s="24"/>
      <c r="BF221" s="148"/>
    </row>
    <row r="222" spans="2:58" s="25" customFormat="1" ht="21" customHeight="1">
      <c r="B222" s="165"/>
      <c r="C222" s="167"/>
      <c r="D222" s="153"/>
      <c r="E222" s="147"/>
      <c r="F222" s="151"/>
      <c r="G222" s="153"/>
      <c r="H222" s="148"/>
      <c r="I222" s="171"/>
      <c r="J222" s="186"/>
      <c r="K222" s="10"/>
      <c r="L222" s="180"/>
      <c r="M222" s="180"/>
      <c r="N222" s="180"/>
      <c r="O222" s="187"/>
      <c r="P222" s="174"/>
      <c r="Q222" s="180"/>
      <c r="R222" s="182"/>
      <c r="S222" s="182"/>
      <c r="T222" s="182"/>
      <c r="U222" s="184"/>
      <c r="V222" s="174"/>
      <c r="W222" s="11"/>
      <c r="X222" s="12"/>
      <c r="Y222" s="12"/>
      <c r="Z222" s="12"/>
      <c r="AA222" s="13"/>
      <c r="AB222" s="14" t="str">
        <f>IF(AA222=[1]Controles!$D$5,[1]Controles!$E$5,IF(AA222=[1]Controles!$D$6,[1]Controles!$E$6,IF(AA222=[1]Controles!$D$7,[1]Controles!$E$7," ")))</f>
        <v xml:space="preserve"> </v>
      </c>
      <c r="AC222" s="13"/>
      <c r="AD222" s="15" t="str">
        <f>IF(AC222=[1]Controles!$D$8,[1]Controles!$E$8,IF(AC222=[1]Controles!$D$9,[1]Controles!$E$9," "))</f>
        <v xml:space="preserve"> </v>
      </c>
      <c r="AE222" s="15" t="str">
        <f t="shared" si="68"/>
        <v/>
      </c>
      <c r="AF222" s="13"/>
      <c r="AG222" s="13"/>
      <c r="AH222" s="13"/>
      <c r="AI222" s="16" t="str">
        <f>+IF(AA222=[1]Controles!$D$5,[1]Controles!$N$5,IF(AA222=[1]Controles!$D$6,[1]Controles!$N$6,IF(AA222=[1]Controles!$D$7,[1]Controles!$N$7," ")))</f>
        <v xml:space="preserve"> </v>
      </c>
      <c r="AJ222" s="17" t="str">
        <f>IFERROR(IF(AND(AI221=[1]Controles!$N$5,AI222=[1]Controles!$N$5),(AJ221-(+AJ221*AE222)),IF(AND(AI221=[1]Controles!$N$7,AI222=[1]Controles!$N$5),(AJ220-(+AJ220*AE222)),IF(AI222=[1]Controles!$N$7,AJ221,""))),"")</f>
        <v/>
      </c>
      <c r="AK222" s="17" t="str">
        <f>IFERROR(IF(AND(AI221=[1]Controles!$N$7,AI222=[1]Controles!$N$7),(AK221-(+AK221*AE222)),IF(AND(AI221=[1]Controles!$N$5,AI222=[1]Controles!$N$7),(AK220-(+AK220*AE222)),IF(AI222=[1]Controles!$N$5,AK221,""))),"")</f>
        <v/>
      </c>
      <c r="AL222" s="18" t="str">
        <f t="shared" si="95"/>
        <v/>
      </c>
      <c r="AM222" s="18" t="str">
        <f t="shared" si="95"/>
        <v/>
      </c>
      <c r="AN222" s="19" t="str">
        <f t="shared" si="96"/>
        <v xml:space="preserve"> </v>
      </c>
      <c r="AO222" s="20" t="str">
        <f>IFERROR(VLOOKUP(AN222,'[1]Matriz Calificación'!$C$54:$F$78,2,FALSE),"")</f>
        <v/>
      </c>
      <c r="AP222" s="21" t="str">
        <f>IFERROR(VLOOKUP(AO222,'[1]Matriz Calificación'!$D$54:$I$78,4,FALSE)," ")</f>
        <v xml:space="preserve"> </v>
      </c>
      <c r="AQ222" s="176"/>
      <c r="AR222" s="176"/>
      <c r="AS222" s="174"/>
      <c r="AT222" s="178"/>
      <c r="AU222" s="22"/>
      <c r="AV222" s="23"/>
      <c r="AW222" s="23"/>
      <c r="AX222" s="23"/>
      <c r="AY222" s="22"/>
      <c r="AZ222" s="23"/>
      <c r="BA222" s="24"/>
      <c r="BB222" s="24"/>
      <c r="BC222" s="147"/>
      <c r="BD222" s="148"/>
      <c r="BE222" s="24"/>
      <c r="BF222" s="148"/>
    </row>
    <row r="223" spans="2:58" s="25" customFormat="1" ht="21" customHeight="1">
      <c r="B223" s="165"/>
      <c r="C223" s="167"/>
      <c r="D223" s="153"/>
      <c r="E223" s="147"/>
      <c r="F223" s="151"/>
      <c r="G223" s="153"/>
      <c r="H223" s="148"/>
      <c r="I223" s="171"/>
      <c r="J223" s="186"/>
      <c r="K223" s="10"/>
      <c r="L223" s="180"/>
      <c r="M223" s="180"/>
      <c r="N223" s="180"/>
      <c r="O223" s="187"/>
      <c r="P223" s="174"/>
      <c r="Q223" s="180"/>
      <c r="R223" s="182"/>
      <c r="S223" s="182"/>
      <c r="T223" s="182"/>
      <c r="U223" s="184"/>
      <c r="V223" s="174"/>
      <c r="W223" s="11"/>
      <c r="X223" s="12"/>
      <c r="Y223" s="12"/>
      <c r="Z223" s="12"/>
      <c r="AA223" s="13"/>
      <c r="AB223" s="14" t="str">
        <f>IF(AA223=[1]Controles!$D$5,[1]Controles!$E$5,IF(AA223=[1]Controles!$D$6,[1]Controles!$E$6,IF(AA223=[1]Controles!$D$7,[1]Controles!$E$7," ")))</f>
        <v xml:space="preserve"> </v>
      </c>
      <c r="AC223" s="13"/>
      <c r="AD223" s="15" t="str">
        <f>IF(AC223=[1]Controles!$D$8,[1]Controles!$E$8,IF(AC223=[1]Controles!$D$9,[1]Controles!$E$9," "))</f>
        <v xml:space="preserve"> </v>
      </c>
      <c r="AE223" s="15" t="str">
        <f t="shared" si="68"/>
        <v/>
      </c>
      <c r="AF223" s="13"/>
      <c r="AG223" s="13"/>
      <c r="AH223" s="13"/>
      <c r="AI223" s="16" t="str">
        <f>+IF(AA223=[1]Controles!$D$5,[1]Controles!$N$5,IF(AA223=[1]Controles!$D$6,[1]Controles!$N$6,IF(AA223=[1]Controles!$D$7,[1]Controles!$N$7," ")))</f>
        <v xml:space="preserve"> </v>
      </c>
      <c r="AJ223" s="17" t="str">
        <f>IFERROR(IF(AND(AI222=[1]Controles!$N$5,AI223=[1]Controles!$N$5),(AJ222-(+AJ222*AE223)),IF(AND(AI222=[1]Controles!$N$7,AI223=[1]Controles!$N$5),(AJ221-(+AJ221*AE223)),IF(AI223=[1]Controles!$N$7,AJ222,""))),"")</f>
        <v/>
      </c>
      <c r="AK223" s="17" t="str">
        <f>IFERROR(IF(AND(AI222=[1]Controles!$N$7,AI223=[1]Controles!$N$7),(AK222-(+AK222*AE223)),IF(AND(AI222=[1]Controles!$N$5,AI223=[1]Controles!$N$7),(AK221-(+AK221*AE223)),IF(AI223=[1]Controles!$N$5,AK222,""))),"")</f>
        <v/>
      </c>
      <c r="AL223" s="18" t="str">
        <f t="shared" si="95"/>
        <v/>
      </c>
      <c r="AM223" s="18" t="str">
        <f t="shared" si="95"/>
        <v/>
      </c>
      <c r="AN223" s="19" t="str">
        <f t="shared" si="96"/>
        <v xml:space="preserve"> </v>
      </c>
      <c r="AO223" s="20" t="str">
        <f>IFERROR(VLOOKUP(AN223,'[1]Matriz Calificación'!$C$54:$F$78,2,FALSE),"")</f>
        <v/>
      </c>
      <c r="AP223" s="21" t="str">
        <f>IFERROR(VLOOKUP(AO223,'[1]Matriz Calificación'!$D$54:$I$78,4,FALSE)," ")</f>
        <v xml:space="preserve"> </v>
      </c>
      <c r="AQ223" s="176"/>
      <c r="AR223" s="176"/>
      <c r="AS223" s="174"/>
      <c r="AT223" s="178"/>
      <c r="AU223" s="22"/>
      <c r="AV223" s="23"/>
      <c r="AW223" s="23"/>
      <c r="AX223" s="23"/>
      <c r="AY223" s="22"/>
      <c r="AZ223" s="23"/>
      <c r="BA223" s="24"/>
      <c r="BB223" s="24"/>
      <c r="BC223" s="147"/>
      <c r="BD223" s="148"/>
      <c r="BE223" s="24"/>
      <c r="BF223" s="148"/>
    </row>
    <row r="224" spans="2:58" s="25" customFormat="1" ht="21" customHeight="1">
      <c r="B224" s="165"/>
      <c r="C224" s="167"/>
      <c r="D224" s="153"/>
      <c r="E224" s="147"/>
      <c r="F224" s="151"/>
      <c r="G224" s="153"/>
      <c r="H224" s="148"/>
      <c r="I224" s="171"/>
      <c r="J224" s="186"/>
      <c r="K224" s="10"/>
      <c r="L224" s="180"/>
      <c r="M224" s="180"/>
      <c r="N224" s="180"/>
      <c r="O224" s="187"/>
      <c r="P224" s="174"/>
      <c r="Q224" s="180"/>
      <c r="R224" s="182"/>
      <c r="S224" s="182"/>
      <c r="T224" s="182"/>
      <c r="U224" s="184"/>
      <c r="V224" s="174"/>
      <c r="W224" s="11"/>
      <c r="X224" s="12"/>
      <c r="Y224" s="12"/>
      <c r="Z224" s="12"/>
      <c r="AA224" s="13"/>
      <c r="AB224" s="14" t="str">
        <f>IF(AA224=[1]Controles!$D$5,[1]Controles!$E$5,IF(AA224=[1]Controles!$D$6,[1]Controles!$E$6,IF(AA224=[1]Controles!$D$7,[1]Controles!$E$7," ")))</f>
        <v xml:space="preserve"> </v>
      </c>
      <c r="AC224" s="13"/>
      <c r="AD224" s="15" t="str">
        <f>IF(AC224=[1]Controles!$D$8,[1]Controles!$E$8,IF(AC224=[1]Controles!$D$9,[1]Controles!$E$9," "))</f>
        <v xml:space="preserve"> </v>
      </c>
      <c r="AE224" s="15" t="str">
        <f t="shared" ref="AE224:AE287" si="97">+IFERROR(AB224+AD224,"")</f>
        <v/>
      </c>
      <c r="AF224" s="13"/>
      <c r="AG224" s="13"/>
      <c r="AH224" s="13"/>
      <c r="AI224" s="16" t="str">
        <f>+IF(AA224=[1]Controles!$D$5,[1]Controles!$N$5,IF(AA224=[1]Controles!$D$6,[1]Controles!$N$6,IF(AA224=[1]Controles!$D$7,[1]Controles!$N$7," ")))</f>
        <v xml:space="preserve"> </v>
      </c>
      <c r="AJ224" s="17" t="str">
        <f>IFERROR(IF(AND(AI223=[1]Controles!$N$5,AI224=[1]Controles!$N$5),(AJ223-(+AJ223*AE224)),IF(AND(AI223=[1]Controles!$N$7,AI224=[1]Controles!$N$5),(AJ222-(+AJ222*AE224)),IF(AI224=[1]Controles!$N$7,AJ223,""))),"")</f>
        <v/>
      </c>
      <c r="AK224" s="17" t="str">
        <f>IFERROR(IF(AND(AI223=[1]Controles!$N$7,AI224=[1]Controles!$N$7),(AK223-(+AK223*AE224)),IF(AND(AI223=[1]Controles!$N$5,AI224=[1]Controles!$N$7),(AK222-(+AK222*AE224)),IF(AI224=[1]Controles!$N$5,AK223,""))),"")</f>
        <v/>
      </c>
      <c r="AL224" s="18" t="str">
        <f t="shared" si="95"/>
        <v/>
      </c>
      <c r="AM224" s="18" t="str">
        <f t="shared" si="95"/>
        <v/>
      </c>
      <c r="AN224" s="19" t="str">
        <f t="shared" si="96"/>
        <v xml:space="preserve"> </v>
      </c>
      <c r="AO224" s="20" t="str">
        <f>IFERROR(VLOOKUP(AN224,'[1]Matriz Calificación'!$C$54:$F$78,2,FALSE),"")</f>
        <v/>
      </c>
      <c r="AP224" s="21" t="str">
        <f>IFERROR(VLOOKUP(AO224,'[1]Matriz Calificación'!$D$54:$I$78,4,FALSE)," ")</f>
        <v xml:space="preserve"> </v>
      </c>
      <c r="AQ224" s="176"/>
      <c r="AR224" s="176"/>
      <c r="AS224" s="174"/>
      <c r="AT224" s="178"/>
      <c r="AU224" s="22"/>
      <c r="AV224" s="12"/>
      <c r="AW224" s="26"/>
      <c r="AX224" s="26"/>
      <c r="AY224" s="22"/>
      <c r="AZ224" s="23"/>
      <c r="BA224" s="24"/>
      <c r="BB224" s="24"/>
      <c r="BC224" s="147"/>
      <c r="BD224" s="148"/>
      <c r="BE224" s="24"/>
      <c r="BF224" s="148"/>
    </row>
    <row r="225" spans="2:58" s="25" customFormat="1" ht="21" customHeight="1">
      <c r="B225" s="165"/>
      <c r="C225" s="167"/>
      <c r="D225" s="153"/>
      <c r="E225" s="147"/>
      <c r="F225" s="151"/>
      <c r="G225" s="153"/>
      <c r="H225" s="148"/>
      <c r="I225" s="171"/>
      <c r="J225" s="186"/>
      <c r="K225" s="10"/>
      <c r="L225" s="180"/>
      <c r="M225" s="180"/>
      <c r="N225" s="180"/>
      <c r="O225" s="187"/>
      <c r="P225" s="174"/>
      <c r="Q225" s="180"/>
      <c r="R225" s="182"/>
      <c r="S225" s="182"/>
      <c r="T225" s="182"/>
      <c r="U225" s="184"/>
      <c r="V225" s="174"/>
      <c r="W225" s="11"/>
      <c r="X225" s="12"/>
      <c r="Y225" s="12"/>
      <c r="Z225" s="12"/>
      <c r="AA225" s="13"/>
      <c r="AB225" s="14" t="str">
        <f>IF(AA225=[1]Controles!$D$5,[1]Controles!$E$5,IF(AA225=[1]Controles!$D$6,[1]Controles!$E$6,IF(AA225=[1]Controles!$D$7,[1]Controles!$E$7," ")))</f>
        <v xml:space="preserve"> </v>
      </c>
      <c r="AC225" s="13"/>
      <c r="AD225" s="15" t="str">
        <f>IF(AC225=[1]Controles!$D$8,[1]Controles!$E$8,IF(AC225=[1]Controles!$D$9,[1]Controles!$E$9," "))</f>
        <v xml:space="preserve"> </v>
      </c>
      <c r="AE225" s="15" t="str">
        <f t="shared" si="97"/>
        <v/>
      </c>
      <c r="AF225" s="13"/>
      <c r="AG225" s="13"/>
      <c r="AH225" s="13"/>
      <c r="AI225" s="16" t="str">
        <f>+IF(AA225=[1]Controles!$D$5,[1]Controles!$N$5,IF(AA225=[1]Controles!$D$6,[1]Controles!$N$6,IF(AA225=[1]Controles!$D$7,[1]Controles!$N$7," ")))</f>
        <v xml:space="preserve"> </v>
      </c>
      <c r="AJ225" s="17" t="str">
        <f>IFERROR(IF(AND(AI224=[1]Controles!$N$5,AI225=[1]Controles!$N$5),(AJ224-(+AJ224*AE225)),IF(AND(AI224=[1]Controles!$N$7,AI225=[1]Controles!$N$5),(AJ223-(+AJ223*AE225)),IF(AI225=[1]Controles!$N$7,AJ224,""))),"")</f>
        <v/>
      </c>
      <c r="AK225" s="17" t="str">
        <f>IFERROR(IF(AND(AI224=[1]Controles!$N$7,AI225=[1]Controles!$N$7),(AK224-(+AK224*AE225)),IF(AND(AI224=[1]Controles!$N$5,AI225=[1]Controles!$N$7),(AK223-(+AK223*AE225)),IF(AI225=[1]Controles!$N$5,AK224,""))),"")</f>
        <v/>
      </c>
      <c r="AL225" s="18" t="str">
        <f t="shared" si="95"/>
        <v/>
      </c>
      <c r="AM225" s="18" t="str">
        <f t="shared" si="95"/>
        <v/>
      </c>
      <c r="AN225" s="19" t="str">
        <f t="shared" si="96"/>
        <v xml:space="preserve"> </v>
      </c>
      <c r="AO225" s="20" t="str">
        <f>IFERROR(VLOOKUP(AN225,'[1]Matriz Calificación'!$C$54:$F$78,2,FALSE),"")</f>
        <v/>
      </c>
      <c r="AP225" s="21" t="str">
        <f>IFERROR(VLOOKUP(AO225,'[1]Matriz Calificación'!$D$54:$I$78,4,FALSE)," ")</f>
        <v xml:space="preserve"> </v>
      </c>
      <c r="AQ225" s="176"/>
      <c r="AR225" s="176"/>
      <c r="AS225" s="174"/>
      <c r="AT225" s="178"/>
      <c r="AU225" s="22"/>
      <c r="AV225" s="12"/>
      <c r="AW225" s="26"/>
      <c r="AX225" s="26"/>
      <c r="AY225" s="22"/>
      <c r="AZ225" s="23"/>
      <c r="BA225" s="24"/>
      <c r="BB225" s="24"/>
      <c r="BC225" s="147"/>
      <c r="BD225" s="148"/>
      <c r="BE225" s="24"/>
      <c r="BF225" s="148"/>
    </row>
    <row r="226" spans="2:58" s="25" customFormat="1" ht="21" customHeight="1">
      <c r="B226" s="152"/>
      <c r="C226" s="168"/>
      <c r="D226" s="153"/>
      <c r="E226" s="147"/>
      <c r="F226" s="151"/>
      <c r="G226" s="153"/>
      <c r="H226" s="148"/>
      <c r="I226" s="172"/>
      <c r="J226" s="186"/>
      <c r="K226" s="10"/>
      <c r="L226" s="180"/>
      <c r="M226" s="180"/>
      <c r="N226" s="180"/>
      <c r="O226" s="188"/>
      <c r="P226" s="174"/>
      <c r="Q226" s="180"/>
      <c r="R226" s="182"/>
      <c r="S226" s="182"/>
      <c r="T226" s="182"/>
      <c r="U226" s="184"/>
      <c r="V226" s="174"/>
      <c r="W226" s="11"/>
      <c r="X226" s="12"/>
      <c r="Y226" s="12"/>
      <c r="Z226" s="12"/>
      <c r="AA226" s="13"/>
      <c r="AB226" s="14" t="str">
        <f>IF(AA226=[1]Controles!$D$5,[1]Controles!$E$5,IF(AA226=[1]Controles!$D$6,[1]Controles!$E$6,IF(AA226=[1]Controles!$D$7,[1]Controles!$E$7," ")))</f>
        <v xml:space="preserve"> </v>
      </c>
      <c r="AC226" s="13"/>
      <c r="AD226" s="15" t="str">
        <f>IF(AC226=[1]Controles!$D$8,[1]Controles!$E$8,IF(AC226=[1]Controles!$D$9,[1]Controles!$E$9," "))</f>
        <v xml:space="preserve"> </v>
      </c>
      <c r="AE226" s="15" t="str">
        <f t="shared" si="97"/>
        <v/>
      </c>
      <c r="AF226" s="13"/>
      <c r="AG226" s="13"/>
      <c r="AH226" s="13"/>
      <c r="AI226" s="16" t="str">
        <f>+IF(AA226=[1]Controles!$D$5,[1]Controles!$N$5,IF(AA226=[1]Controles!$D$6,[1]Controles!$N$6,IF(AA226=[1]Controles!$D$7,[1]Controles!$N$7," ")))</f>
        <v xml:space="preserve"> </v>
      </c>
      <c r="AJ226" s="17" t="str">
        <f>IFERROR(IF(AND(AI225=[1]Controles!$N$5,AI226=[1]Controles!$N$5),(AJ225-(+AJ225*AE226)),IF(AND(AI225=[1]Controles!$N$7,AI226=[1]Controles!$N$5),(AJ224-(+AJ224*AE226)),IF(AI226=[1]Controles!$N$7,AJ225,""))),"")</f>
        <v/>
      </c>
      <c r="AK226" s="17" t="str">
        <f>IFERROR(IF(AND(AI225=[1]Controles!$N$7,AI226=[1]Controles!$N$7),(AK225-(+AK225*AE226)),IF(AND(AI225=[1]Controles!$N$5,AI226=[1]Controles!$N$7),(AK224-(+AK224*AE226)),IF(AI226=[1]Controles!$N$5,AK225,""))),"")</f>
        <v/>
      </c>
      <c r="AL226" s="18" t="str">
        <f t="shared" si="95"/>
        <v/>
      </c>
      <c r="AM226" s="18" t="str">
        <f t="shared" si="95"/>
        <v/>
      </c>
      <c r="AN226" s="19" t="str">
        <f t="shared" si="96"/>
        <v xml:space="preserve"> </v>
      </c>
      <c r="AO226" s="20" t="str">
        <f>IFERROR(VLOOKUP(AN226,'[1]Matriz Calificación'!$C$54:$F$78,2,FALSE),"")</f>
        <v/>
      </c>
      <c r="AP226" s="21" t="str">
        <f>IFERROR(VLOOKUP(AO226,'[1]Matriz Calificación'!$D$54:$I$78,4,FALSE)," ")</f>
        <v xml:space="preserve"> </v>
      </c>
      <c r="AQ226" s="175"/>
      <c r="AR226" s="175"/>
      <c r="AS226" s="174"/>
      <c r="AT226" s="178"/>
      <c r="AU226" s="22"/>
      <c r="AV226" s="12"/>
      <c r="AW226" s="30"/>
      <c r="AX226" s="30"/>
      <c r="AY226" s="22"/>
      <c r="AZ226" s="23"/>
      <c r="BA226" s="24"/>
      <c r="BB226" s="24"/>
      <c r="BC226" s="147"/>
      <c r="BD226" s="148"/>
      <c r="BE226" s="24"/>
      <c r="BF226" s="148"/>
    </row>
    <row r="227" spans="2:58" s="25" customFormat="1" ht="21" customHeight="1">
      <c r="B227" s="164"/>
      <c r="C227" s="166" t="str">
        <f>+IFERROR(VLOOKUP(B227,[1]INF!$A$2:$B$82,2,FALSE)," ")</f>
        <v xml:space="preserve"> </v>
      </c>
      <c r="D227" s="153"/>
      <c r="E227" s="147"/>
      <c r="F227" s="169"/>
      <c r="G227" s="153"/>
      <c r="H227" s="148"/>
      <c r="I227" s="170"/>
      <c r="J227" s="186" t="str">
        <f t="shared" ref="J227" si="98">IF(G227&lt;&gt;"",CONCATENATE("Posibilidad de ",G227," por"," ",H227," debido a"," ",I227),"")</f>
        <v/>
      </c>
      <c r="K227" s="10"/>
      <c r="L227" s="180"/>
      <c r="M227" s="180"/>
      <c r="N227" s="180"/>
      <c r="O227" s="187"/>
      <c r="P227" s="174" t="str">
        <f>IF(O227="","",IF(O227&lt;=2,[1]Probabilidad!$B$8,IF(O227&lt;=11.999,[1]Probabilidad!$B$7,IF(O227&lt;=48,[1]Probabilidad!$B$6,IF(O227&lt;=239.999,[1]Probabilidad!$B$5,IF(O227&gt;=240,[1]Probabilidad!$B$4,""))))))</f>
        <v/>
      </c>
      <c r="Q227" s="180"/>
      <c r="R227" s="182" t="str">
        <f>IFERROR(VLOOKUP(P227,[1]Probabilidad!$B$4:$C$8,2,FALSE),"")</f>
        <v/>
      </c>
      <c r="S227" s="182" t="str">
        <f>IFERROR(VLOOKUP(Q227,[1]Impacto!$B$4:$C$16,2,FALSE),"")</f>
        <v/>
      </c>
      <c r="T227" s="182" t="str">
        <f t="shared" ref="T227" si="99">IFERROR(VALUE((R227&amp;""&amp;S227))," ")</f>
        <v xml:space="preserve"> </v>
      </c>
      <c r="U227" s="184" t="str">
        <f>IFERROR(VLOOKUP(T227,'[1]Matriz Calificación'!$C$54:$D$78,2,FALSE)," ")</f>
        <v xml:space="preserve"> </v>
      </c>
      <c r="V227" s="174" t="str">
        <f>IFERROR(VLOOKUP(T227,'[1]Matriz Calificación'!$C$54:$F$78,3,FALSE)," ")</f>
        <v xml:space="preserve"> </v>
      </c>
      <c r="W227" s="11"/>
      <c r="X227" s="12"/>
      <c r="Y227" s="12"/>
      <c r="Z227" s="12"/>
      <c r="AA227" s="13"/>
      <c r="AB227" s="14" t="str">
        <f>IF(AA227=[1]Controles!$D$5,[1]Controles!$E$5,IF(AA227=[1]Controles!$D$6,[1]Controles!$E$6,IF(AA227=[1]Controles!$D$7,[1]Controles!$E$7," ")))</f>
        <v xml:space="preserve"> </v>
      </c>
      <c r="AC227" s="13"/>
      <c r="AD227" s="15" t="str">
        <f>IF(AC227=[1]Controles!$D$8,[1]Controles!$E$8,IF(AC227=[1]Controles!$D$9,[1]Controles!$E$9," "))</f>
        <v xml:space="preserve"> </v>
      </c>
      <c r="AE227" s="15" t="str">
        <f t="shared" si="97"/>
        <v/>
      </c>
      <c r="AF227" s="13"/>
      <c r="AG227" s="13"/>
      <c r="AH227" s="13"/>
      <c r="AI227" s="16" t="str">
        <f>+IF(AA227=[1]Controles!$D$5,[1]Controles!$N$5,IF(AA227=[1]Controles!$D$6,[1]Controles!$N$6,IF(AA227=[1]Controles!$D$7,[1]Controles!$N$7," ")))</f>
        <v xml:space="preserve"> </v>
      </c>
      <c r="AJ227" s="17" t="str">
        <f>IFERROR(IF(AI227=[1]Controles!$N$5,(($R$227-($R$227*AE227))),IF(AI227=[1]Controles!$N$7,$R$227,""))," ")</f>
        <v/>
      </c>
      <c r="AK227" s="17" t="str">
        <f>IFERROR(IF(AI227=[1]Controles!$N$7,(($S$227-($S$227*AE227))),IF(AI227=[1]Controles!$N$5,$S$227,""))," ")</f>
        <v/>
      </c>
      <c r="AL227" s="18" t="str">
        <f>IFERROR(IF(AJ227="","",IF(AJ227&lt;=20,"20",IF(AJ227&lt;=40,"40",IF(AJ227&lt;=60,"60",IF(AJ227&lt;=80,"80","100"))))),"")</f>
        <v/>
      </c>
      <c r="AM227" s="18" t="str">
        <f>IFERROR(IF(AK227="","",IF(AK227&lt;=20,"20",IF(AK227&lt;=40,"40",IF(AK227&lt;=60,"60",IF(AK227&lt;=80,"80","100"))))),"")</f>
        <v/>
      </c>
      <c r="AN227" s="19" t="str">
        <f>IFERROR(VALUE((AL227&amp;""&amp;AM227))," ")</f>
        <v xml:space="preserve"> </v>
      </c>
      <c r="AO227" s="20" t="str">
        <f>IFERROR(VLOOKUP(AN227,'[1]Matriz Calificación'!$C$54:$F$78,2,FALSE),"")</f>
        <v/>
      </c>
      <c r="AP227" s="21" t="str">
        <f>IFERROR(VLOOKUP(AO227,'[1]Matriz Calificación'!$D$54:$I$78,4,FALSE)," ")</f>
        <v xml:space="preserve"> </v>
      </c>
      <c r="AQ227" s="189" t="e" cm="1" vm="1">
        <f t="array" aca="1" ref="AQ227" ca="1">INDEX(AN227:AN235,COUNT(AN227:AN235))</f>
        <v>#VALUE!</v>
      </c>
      <c r="AR227" s="189" t="str">
        <f ca="1">IFERROR(VLOOKUP(AQ227,'[1]Matriz Calificación'!$C$54:$F$78,2,FALSE),"")</f>
        <v/>
      </c>
      <c r="AS227" s="174" t="str">
        <f ca="1">IFERROR(VLOOKUP(AR227,'[1]Matriz Calificación'!$D$54:$I$78,4,FALSE)," ")</f>
        <v xml:space="preserve"> </v>
      </c>
      <c r="AT227" s="178" t="str">
        <f ca="1">IFERROR(VLOOKUP(AR227,'[1]Matriz Calificación'!$D$54:$I$78,5,FALSE)," ")</f>
        <v xml:space="preserve"> </v>
      </c>
      <c r="AU227" s="22"/>
      <c r="AV227" s="23"/>
      <c r="AW227" s="23"/>
      <c r="AX227" s="23"/>
      <c r="AY227" s="22"/>
      <c r="AZ227" s="23"/>
      <c r="BA227" s="24"/>
      <c r="BB227" s="24"/>
      <c r="BC227" s="147"/>
      <c r="BD227" s="148"/>
      <c r="BE227" s="24"/>
      <c r="BF227" s="148"/>
    </row>
    <row r="228" spans="2:58" s="25" customFormat="1" ht="21" customHeight="1">
      <c r="B228" s="165"/>
      <c r="C228" s="167"/>
      <c r="D228" s="153"/>
      <c r="E228" s="147"/>
      <c r="F228" s="151"/>
      <c r="G228" s="153"/>
      <c r="H228" s="148"/>
      <c r="I228" s="171"/>
      <c r="J228" s="186"/>
      <c r="K228" s="10"/>
      <c r="L228" s="180"/>
      <c r="M228" s="180"/>
      <c r="N228" s="180"/>
      <c r="O228" s="187"/>
      <c r="P228" s="174"/>
      <c r="Q228" s="180"/>
      <c r="R228" s="182"/>
      <c r="S228" s="182"/>
      <c r="T228" s="182"/>
      <c r="U228" s="184"/>
      <c r="V228" s="174"/>
      <c r="W228" s="11"/>
      <c r="X228" s="12"/>
      <c r="Y228" s="12"/>
      <c r="Z228" s="12"/>
      <c r="AA228" s="13"/>
      <c r="AB228" s="14" t="str">
        <f>IF(AA228=[1]Controles!$D$5,[1]Controles!$E$5,IF(AA228=[1]Controles!$D$6,[1]Controles!$E$6,IF(AA228=[1]Controles!$D$7,[1]Controles!$E$7," ")))</f>
        <v xml:space="preserve"> </v>
      </c>
      <c r="AC228" s="13"/>
      <c r="AD228" s="15" t="str">
        <f>IF(AC228=[1]Controles!$D$8,[1]Controles!$E$8,IF(AC228=[1]Controles!$D$9,[1]Controles!$E$9," "))</f>
        <v xml:space="preserve"> </v>
      </c>
      <c r="AE228" s="15" t="str">
        <f t="shared" si="97"/>
        <v/>
      </c>
      <c r="AF228" s="13"/>
      <c r="AG228" s="13"/>
      <c r="AH228" s="13"/>
      <c r="AI228" s="16" t="str">
        <f>+IF(AA228=[1]Controles!$D$5,[1]Controles!$N$5,IF(AA228=[1]Controles!$D$6,[1]Controles!$N$6,IF(AA228=[1]Controles!$D$7,[1]Controles!$N$7," ")))</f>
        <v xml:space="preserve"> </v>
      </c>
      <c r="AJ228" s="17" t="str">
        <f>IFERROR(IF(AND(AI227=[1]Controles!$N$5,AI228=[1]Controles!$N$5),(AJ227-(+AJ227*AE228)),IF(AI228=[1]Controles!$N$5,(R227-(+R227*AE228)),IF(AI228=[1]Controles!$N$7,AJ227,""))),"")</f>
        <v/>
      </c>
      <c r="AK228" s="17" t="str">
        <f>IFERROR(IF(AND(AI227=[1]Controles!$N$7,AI228=[1]Controles!$N$7),(AK227-(+AK227*AE228)),IF(AI228=[1]Controles!$N$7,($S$227-(+$S$227*AE228)),IF(AI228=[1]Controles!$N$5,AK227,""))),"")</f>
        <v/>
      </c>
      <c r="AL228" s="18" t="str">
        <f t="shared" ref="AL228:AM235" si="100">IFERROR(IF(AJ228="","",IF(AJ228&lt;=20,"20",IF(AJ228&lt;=40,"40",IF(AJ228&lt;=60,"60",IF(AJ228&lt;=80,"80","100"))))),"")</f>
        <v/>
      </c>
      <c r="AM228" s="18" t="str">
        <f t="shared" si="100"/>
        <v/>
      </c>
      <c r="AN228" s="19" t="str">
        <f t="shared" ref="AN228:AN235" si="101">IFERROR(VALUE((AL228&amp;""&amp;AM228))," ")</f>
        <v xml:space="preserve"> </v>
      </c>
      <c r="AO228" s="20" t="str">
        <f>IFERROR(VLOOKUP(AN228,'[1]Matriz Calificación'!$C$54:$F$78,2,FALSE),"")</f>
        <v/>
      </c>
      <c r="AP228" s="21" t="str">
        <f>IFERROR(VLOOKUP(AO228,'[1]Matriz Calificación'!$D$54:$I$78,4,FALSE)," ")</f>
        <v xml:space="preserve"> </v>
      </c>
      <c r="AQ228" s="176"/>
      <c r="AR228" s="176"/>
      <c r="AS228" s="174"/>
      <c r="AT228" s="178"/>
      <c r="AU228" s="22"/>
      <c r="AV228" s="23"/>
      <c r="AW228" s="23"/>
      <c r="AX228" s="23"/>
      <c r="AY228" s="22"/>
      <c r="AZ228" s="23"/>
      <c r="BA228" s="24"/>
      <c r="BB228" s="24"/>
      <c r="BC228" s="147"/>
      <c r="BD228" s="148"/>
      <c r="BE228" s="24"/>
      <c r="BF228" s="148"/>
    </row>
    <row r="229" spans="2:58" s="25" customFormat="1" ht="21" customHeight="1">
      <c r="B229" s="165"/>
      <c r="C229" s="167"/>
      <c r="D229" s="153"/>
      <c r="E229" s="147"/>
      <c r="F229" s="151"/>
      <c r="G229" s="153"/>
      <c r="H229" s="148"/>
      <c r="I229" s="171"/>
      <c r="J229" s="186"/>
      <c r="K229" s="10"/>
      <c r="L229" s="180"/>
      <c r="M229" s="180"/>
      <c r="N229" s="180"/>
      <c r="O229" s="187"/>
      <c r="P229" s="174"/>
      <c r="Q229" s="180"/>
      <c r="R229" s="182"/>
      <c r="S229" s="182"/>
      <c r="T229" s="182"/>
      <c r="U229" s="184"/>
      <c r="V229" s="174"/>
      <c r="W229" s="11"/>
      <c r="X229" s="12"/>
      <c r="Y229" s="12"/>
      <c r="Z229" s="12"/>
      <c r="AA229" s="13"/>
      <c r="AB229" s="14" t="str">
        <f>IF(AA229=[1]Controles!$D$5,[1]Controles!$E$5,IF(AA229=[1]Controles!$D$6,[1]Controles!$E$6,IF(AA229=[1]Controles!$D$7,[1]Controles!$E$7," ")))</f>
        <v xml:space="preserve"> </v>
      </c>
      <c r="AC229" s="13"/>
      <c r="AD229" s="15" t="str">
        <f>IF(AC229=[1]Controles!$D$8,[1]Controles!$E$8,IF(AC229=[1]Controles!$D$9,[1]Controles!$E$9," "))</f>
        <v xml:space="preserve"> </v>
      </c>
      <c r="AE229" s="15" t="str">
        <f t="shared" si="97"/>
        <v/>
      </c>
      <c r="AF229" s="13"/>
      <c r="AG229" s="13"/>
      <c r="AH229" s="13"/>
      <c r="AI229" s="16" t="str">
        <f>+IF(AA229=[1]Controles!$D$5,[1]Controles!$N$5,IF(AA229=[1]Controles!$D$6,[1]Controles!$N$6,IF(AA229=[1]Controles!$D$7,[1]Controles!$N$7," ")))</f>
        <v xml:space="preserve"> </v>
      </c>
      <c r="AJ229" s="17" t="str">
        <f>IFERROR(IF(AND(AI228=[1]Controles!$N$5,AI229=[1]Controles!$N$5),(AJ228-(+AJ228*AE229)),IF(AND(AI228=[1]Controles!$N$7,AI229=[1]Controles!$N$5),(AJ227-(+AJ227*AE229)),IF(AI229=[1]Controles!$N$7,AJ228,""))),"")</f>
        <v/>
      </c>
      <c r="AK229" s="17" t="str">
        <f>IFERROR(IF(AND(AI228=[1]Controles!$N$7,AI229=[1]Controles!$N$7),(AK228-(+AK228*AE229)),IF(AND(AI228=[1]Controles!$N$5,AI229=[1]Controles!$N$7),(AK227-(+AK227*AE229)),IF(AI229=[1]Controles!$N$5,AK228,""))),"")</f>
        <v/>
      </c>
      <c r="AL229" s="18" t="str">
        <f t="shared" si="100"/>
        <v/>
      </c>
      <c r="AM229" s="18" t="str">
        <f t="shared" si="100"/>
        <v/>
      </c>
      <c r="AN229" s="19" t="str">
        <f t="shared" si="101"/>
        <v xml:space="preserve"> </v>
      </c>
      <c r="AO229" s="20" t="str">
        <f>IFERROR(VLOOKUP(AN229,'[1]Matriz Calificación'!$C$54:$F$78,2,FALSE),"")</f>
        <v/>
      </c>
      <c r="AP229" s="21" t="str">
        <f>IFERROR(VLOOKUP(AO229,'[1]Matriz Calificación'!$D$54:$I$78,4,FALSE)," ")</f>
        <v xml:space="preserve"> </v>
      </c>
      <c r="AQ229" s="176"/>
      <c r="AR229" s="176"/>
      <c r="AS229" s="174"/>
      <c r="AT229" s="178"/>
      <c r="AU229" s="22"/>
      <c r="AV229" s="23"/>
      <c r="AW229" s="23"/>
      <c r="AX229" s="23"/>
      <c r="AY229" s="22"/>
      <c r="AZ229" s="23"/>
      <c r="BA229" s="24"/>
      <c r="BB229" s="24"/>
      <c r="BC229" s="147"/>
      <c r="BD229" s="148"/>
      <c r="BE229" s="24"/>
      <c r="BF229" s="148"/>
    </row>
    <row r="230" spans="2:58" s="25" customFormat="1" ht="21" customHeight="1">
      <c r="B230" s="165"/>
      <c r="C230" s="167"/>
      <c r="D230" s="153"/>
      <c r="E230" s="147"/>
      <c r="F230" s="151"/>
      <c r="G230" s="153"/>
      <c r="H230" s="148"/>
      <c r="I230" s="171"/>
      <c r="J230" s="186"/>
      <c r="K230" s="10"/>
      <c r="L230" s="180"/>
      <c r="M230" s="180"/>
      <c r="N230" s="180"/>
      <c r="O230" s="187"/>
      <c r="P230" s="174"/>
      <c r="Q230" s="180"/>
      <c r="R230" s="182"/>
      <c r="S230" s="182"/>
      <c r="T230" s="182"/>
      <c r="U230" s="184"/>
      <c r="V230" s="174"/>
      <c r="W230" s="11"/>
      <c r="X230" s="12"/>
      <c r="Y230" s="12"/>
      <c r="Z230" s="12"/>
      <c r="AA230" s="13"/>
      <c r="AB230" s="14" t="str">
        <f>IF(AA230=[1]Controles!$D$5,[1]Controles!$E$5,IF(AA230=[1]Controles!$D$6,[1]Controles!$E$6,IF(AA230=[1]Controles!$D$7,[1]Controles!$E$7," ")))</f>
        <v xml:space="preserve"> </v>
      </c>
      <c r="AC230" s="13"/>
      <c r="AD230" s="15" t="str">
        <f>IF(AC230=[1]Controles!$D$8,[1]Controles!$E$8,IF(AC230=[1]Controles!$D$9,[1]Controles!$E$9," "))</f>
        <v xml:space="preserve"> </v>
      </c>
      <c r="AE230" s="15" t="str">
        <f t="shared" si="97"/>
        <v/>
      </c>
      <c r="AF230" s="13"/>
      <c r="AG230" s="13"/>
      <c r="AH230" s="13"/>
      <c r="AI230" s="16" t="str">
        <f>+IF(AA230=[1]Controles!$D$5,[1]Controles!$N$5,IF(AA230=[1]Controles!$D$6,[1]Controles!$N$6,IF(AA230=[1]Controles!$D$7,[1]Controles!$N$7," ")))</f>
        <v xml:space="preserve"> </v>
      </c>
      <c r="AJ230" s="17" t="str">
        <f>IFERROR(IF(AND(AI229=[1]Controles!$N$5,AI230=[1]Controles!$N$5),(AJ229-(+AJ229*AE230)),IF(AND(AI229=[1]Controles!$N$7,AI230=[1]Controles!$N$5),(AJ228-(+AJ228*AE230)),IF(AI230=[1]Controles!$N$7,AJ229,""))),"")</f>
        <v/>
      </c>
      <c r="AK230" s="17" t="str">
        <f>IFERROR(IF(AND(AI229=[1]Controles!$N$7,AI230=[1]Controles!$N$7),(AK229-(+AK229*AE230)),IF(AND(AI229=[1]Controles!$N$5,AI230=[1]Controles!$N$7),(AK228-(+AK228*AE230)),IF(AI230=[1]Controles!$N$5,AK229,""))),"")</f>
        <v/>
      </c>
      <c r="AL230" s="18" t="str">
        <f t="shared" si="100"/>
        <v/>
      </c>
      <c r="AM230" s="18" t="str">
        <f t="shared" si="100"/>
        <v/>
      </c>
      <c r="AN230" s="19" t="str">
        <f t="shared" si="101"/>
        <v xml:space="preserve"> </v>
      </c>
      <c r="AO230" s="20" t="str">
        <f>IFERROR(VLOOKUP(AN230,'[1]Matriz Calificación'!$C$54:$F$78,2,FALSE),"")</f>
        <v/>
      </c>
      <c r="AP230" s="21" t="str">
        <f>IFERROR(VLOOKUP(AO230,'[1]Matriz Calificación'!$D$54:$I$78,4,FALSE)," ")</f>
        <v xml:space="preserve"> </v>
      </c>
      <c r="AQ230" s="176"/>
      <c r="AR230" s="176"/>
      <c r="AS230" s="174"/>
      <c r="AT230" s="178"/>
      <c r="AU230" s="22"/>
      <c r="AV230" s="23"/>
      <c r="AW230" s="23"/>
      <c r="AX230" s="23"/>
      <c r="AY230" s="22"/>
      <c r="AZ230" s="23"/>
      <c r="BA230" s="24"/>
      <c r="BB230" s="24"/>
      <c r="BC230" s="147"/>
      <c r="BD230" s="148"/>
      <c r="BE230" s="24"/>
      <c r="BF230" s="148"/>
    </row>
    <row r="231" spans="2:58" s="25" customFormat="1" ht="21" customHeight="1">
      <c r="B231" s="165"/>
      <c r="C231" s="167"/>
      <c r="D231" s="153"/>
      <c r="E231" s="147"/>
      <c r="F231" s="151"/>
      <c r="G231" s="153"/>
      <c r="H231" s="148"/>
      <c r="I231" s="171"/>
      <c r="J231" s="186"/>
      <c r="K231" s="10"/>
      <c r="L231" s="180"/>
      <c r="M231" s="180"/>
      <c r="N231" s="180"/>
      <c r="O231" s="187"/>
      <c r="P231" s="174"/>
      <c r="Q231" s="180"/>
      <c r="R231" s="182"/>
      <c r="S231" s="182"/>
      <c r="T231" s="182"/>
      <c r="U231" s="184"/>
      <c r="V231" s="174"/>
      <c r="W231" s="11"/>
      <c r="X231" s="12"/>
      <c r="Y231" s="12"/>
      <c r="Z231" s="12"/>
      <c r="AA231" s="13"/>
      <c r="AB231" s="14" t="str">
        <f>IF(AA231=[1]Controles!$D$5,[1]Controles!$E$5,IF(AA231=[1]Controles!$D$6,[1]Controles!$E$6,IF(AA231=[1]Controles!$D$7,[1]Controles!$E$7," ")))</f>
        <v xml:space="preserve"> </v>
      </c>
      <c r="AC231" s="13"/>
      <c r="AD231" s="15" t="str">
        <f>IF(AC231=[1]Controles!$D$8,[1]Controles!$E$8,IF(AC231=[1]Controles!$D$9,[1]Controles!$E$9," "))</f>
        <v xml:space="preserve"> </v>
      </c>
      <c r="AE231" s="15" t="str">
        <f t="shared" si="97"/>
        <v/>
      </c>
      <c r="AF231" s="13"/>
      <c r="AG231" s="13"/>
      <c r="AH231" s="13"/>
      <c r="AI231" s="16" t="str">
        <f>+IF(AA231=[1]Controles!$D$5,[1]Controles!$N$5,IF(AA231=[1]Controles!$D$6,[1]Controles!$N$6,IF(AA231=[1]Controles!$D$7,[1]Controles!$N$7," ")))</f>
        <v xml:space="preserve"> </v>
      </c>
      <c r="AJ231" s="17" t="str">
        <f>IFERROR(IF(AND(AI230=[1]Controles!$N$5,AI231=[1]Controles!$N$5),(AJ230-(+AJ230*AE231)),IF(AND(AI230=[1]Controles!$N$7,AI231=[1]Controles!$N$5),(AJ229-(+AJ229*AE231)),IF(AI231=[1]Controles!$N$7,AJ230,""))),"")</f>
        <v/>
      </c>
      <c r="AK231" s="17" t="str">
        <f>IFERROR(IF(AND(AI230=[1]Controles!$N$7,AI231=[1]Controles!$N$7),(AK230-(+AK230*AE231)),IF(AND(AI230=[1]Controles!$N$5,AI231=[1]Controles!$N$7),(AK229-(+AK229*AE231)),IF(AI231=[1]Controles!$N$5,AK230,""))),"")</f>
        <v/>
      </c>
      <c r="AL231" s="18" t="str">
        <f t="shared" si="100"/>
        <v/>
      </c>
      <c r="AM231" s="18" t="str">
        <f t="shared" si="100"/>
        <v/>
      </c>
      <c r="AN231" s="19" t="str">
        <f t="shared" si="101"/>
        <v xml:space="preserve"> </v>
      </c>
      <c r="AO231" s="20" t="str">
        <f>IFERROR(VLOOKUP(AN231,'[1]Matriz Calificación'!$C$54:$F$78,2,FALSE),"")</f>
        <v/>
      </c>
      <c r="AP231" s="21" t="str">
        <f>IFERROR(VLOOKUP(AO231,'[1]Matriz Calificación'!$D$54:$I$78,4,FALSE)," ")</f>
        <v xml:space="preserve"> </v>
      </c>
      <c r="AQ231" s="176"/>
      <c r="AR231" s="176"/>
      <c r="AS231" s="174"/>
      <c r="AT231" s="178"/>
      <c r="AU231" s="22"/>
      <c r="AV231" s="23"/>
      <c r="AW231" s="23"/>
      <c r="AX231" s="23"/>
      <c r="AY231" s="22"/>
      <c r="AZ231" s="23"/>
      <c r="BA231" s="24"/>
      <c r="BB231" s="24"/>
      <c r="BC231" s="147"/>
      <c r="BD231" s="148"/>
      <c r="BE231" s="24"/>
      <c r="BF231" s="148"/>
    </row>
    <row r="232" spans="2:58" s="25" customFormat="1" ht="21" customHeight="1">
      <c r="B232" s="165"/>
      <c r="C232" s="167"/>
      <c r="D232" s="153"/>
      <c r="E232" s="147"/>
      <c r="F232" s="151"/>
      <c r="G232" s="153"/>
      <c r="H232" s="148"/>
      <c r="I232" s="171"/>
      <c r="J232" s="186"/>
      <c r="K232" s="10"/>
      <c r="L232" s="180"/>
      <c r="M232" s="180"/>
      <c r="N232" s="180"/>
      <c r="O232" s="187"/>
      <c r="P232" s="174"/>
      <c r="Q232" s="180"/>
      <c r="R232" s="182"/>
      <c r="S232" s="182"/>
      <c r="T232" s="182"/>
      <c r="U232" s="184"/>
      <c r="V232" s="174"/>
      <c r="W232" s="11"/>
      <c r="X232" s="12"/>
      <c r="Y232" s="12"/>
      <c r="Z232" s="12"/>
      <c r="AA232" s="13"/>
      <c r="AB232" s="14" t="str">
        <f>IF(AA232=[1]Controles!$D$5,[1]Controles!$E$5,IF(AA232=[1]Controles!$D$6,[1]Controles!$E$6,IF(AA232=[1]Controles!$D$7,[1]Controles!$E$7," ")))</f>
        <v xml:space="preserve"> </v>
      </c>
      <c r="AC232" s="13"/>
      <c r="AD232" s="15" t="str">
        <f>IF(AC232=[1]Controles!$D$8,[1]Controles!$E$8,IF(AC232=[1]Controles!$D$9,[1]Controles!$E$9," "))</f>
        <v xml:space="preserve"> </v>
      </c>
      <c r="AE232" s="15" t="str">
        <f t="shared" si="97"/>
        <v/>
      </c>
      <c r="AF232" s="13"/>
      <c r="AG232" s="13"/>
      <c r="AH232" s="13"/>
      <c r="AI232" s="16" t="str">
        <f>+IF(AA232=[1]Controles!$D$5,[1]Controles!$N$5,IF(AA232=[1]Controles!$D$6,[1]Controles!$N$6,IF(AA232=[1]Controles!$D$7,[1]Controles!$N$7," ")))</f>
        <v xml:space="preserve"> </v>
      </c>
      <c r="AJ232" s="17" t="str">
        <f>IFERROR(IF(AND(AI231=[1]Controles!$N$5,AI232=[1]Controles!$N$5),(AJ231-(+AJ231*AE232)),IF(AND(AI231=[1]Controles!$N$7,AI232=[1]Controles!$N$5),(AJ230-(+AJ230*AE232)),IF(AI232=[1]Controles!$N$7,AJ231,""))),"")</f>
        <v/>
      </c>
      <c r="AK232" s="17" t="str">
        <f>IFERROR(IF(AND(AI231=[1]Controles!$N$7,AI232=[1]Controles!$N$7),(AK231-(+AK231*AE232)),IF(AND(AI231=[1]Controles!$N$5,AI232=[1]Controles!$N$7),(AK230-(+AK230*AE232)),IF(AI232=[1]Controles!$N$5,AK231,""))),"")</f>
        <v/>
      </c>
      <c r="AL232" s="18" t="str">
        <f t="shared" si="100"/>
        <v/>
      </c>
      <c r="AM232" s="18" t="str">
        <f t="shared" si="100"/>
        <v/>
      </c>
      <c r="AN232" s="19" t="str">
        <f t="shared" si="101"/>
        <v xml:space="preserve"> </v>
      </c>
      <c r="AO232" s="20" t="str">
        <f>IFERROR(VLOOKUP(AN232,'[1]Matriz Calificación'!$C$54:$F$78,2,FALSE),"")</f>
        <v/>
      </c>
      <c r="AP232" s="21" t="str">
        <f>IFERROR(VLOOKUP(AO232,'[1]Matriz Calificación'!$D$54:$I$78,4,FALSE)," ")</f>
        <v xml:space="preserve"> </v>
      </c>
      <c r="AQ232" s="176"/>
      <c r="AR232" s="176"/>
      <c r="AS232" s="174"/>
      <c r="AT232" s="178"/>
      <c r="AU232" s="22"/>
      <c r="AV232" s="23"/>
      <c r="AW232" s="23"/>
      <c r="AX232" s="23"/>
      <c r="AY232" s="22"/>
      <c r="AZ232" s="23"/>
      <c r="BA232" s="24"/>
      <c r="BB232" s="24"/>
      <c r="BC232" s="147"/>
      <c r="BD232" s="148"/>
      <c r="BE232" s="24"/>
      <c r="BF232" s="148"/>
    </row>
    <row r="233" spans="2:58" s="25" customFormat="1" ht="21" customHeight="1">
      <c r="B233" s="165"/>
      <c r="C233" s="167"/>
      <c r="D233" s="153"/>
      <c r="E233" s="147"/>
      <c r="F233" s="151"/>
      <c r="G233" s="153"/>
      <c r="H233" s="148"/>
      <c r="I233" s="171"/>
      <c r="J233" s="186"/>
      <c r="K233" s="10"/>
      <c r="L233" s="180"/>
      <c r="M233" s="180"/>
      <c r="N233" s="180"/>
      <c r="O233" s="187"/>
      <c r="P233" s="174"/>
      <c r="Q233" s="180"/>
      <c r="R233" s="182"/>
      <c r="S233" s="182"/>
      <c r="T233" s="182"/>
      <c r="U233" s="184"/>
      <c r="V233" s="174"/>
      <c r="W233" s="11"/>
      <c r="X233" s="12"/>
      <c r="Y233" s="12"/>
      <c r="Z233" s="12"/>
      <c r="AA233" s="13"/>
      <c r="AB233" s="14" t="str">
        <f>IF(AA233=[1]Controles!$D$5,[1]Controles!$E$5,IF(AA233=[1]Controles!$D$6,[1]Controles!$E$6,IF(AA233=[1]Controles!$D$7,[1]Controles!$E$7," ")))</f>
        <v xml:space="preserve"> </v>
      </c>
      <c r="AC233" s="13"/>
      <c r="AD233" s="15" t="str">
        <f>IF(AC233=[1]Controles!$D$8,[1]Controles!$E$8,IF(AC233=[1]Controles!$D$9,[1]Controles!$E$9," "))</f>
        <v xml:space="preserve"> </v>
      </c>
      <c r="AE233" s="15" t="str">
        <f t="shared" si="97"/>
        <v/>
      </c>
      <c r="AF233" s="13"/>
      <c r="AG233" s="13"/>
      <c r="AH233" s="13"/>
      <c r="AI233" s="16" t="str">
        <f>+IF(AA233=[1]Controles!$D$5,[1]Controles!$N$5,IF(AA233=[1]Controles!$D$6,[1]Controles!$N$6,IF(AA233=[1]Controles!$D$7,[1]Controles!$N$7," ")))</f>
        <v xml:space="preserve"> </v>
      </c>
      <c r="AJ233" s="17" t="str">
        <f>IFERROR(IF(AND(AI232=[1]Controles!$N$5,AI233=[1]Controles!$N$5),(AJ232-(+AJ232*AE233)),IF(AND(AI232=[1]Controles!$N$7,AI233=[1]Controles!$N$5),(AJ231-(+AJ231*AE233)),IF(AI233=[1]Controles!$N$7,AJ232,""))),"")</f>
        <v/>
      </c>
      <c r="AK233" s="17" t="str">
        <f>IFERROR(IF(AND(AI232=[1]Controles!$N$7,AI233=[1]Controles!$N$7),(AK232-(+AK232*AE233)),IF(AND(AI232=[1]Controles!$N$5,AI233=[1]Controles!$N$7),(AK231-(+AK231*AE233)),IF(AI233=[1]Controles!$N$5,AK232,""))),"")</f>
        <v/>
      </c>
      <c r="AL233" s="18" t="str">
        <f t="shared" si="100"/>
        <v/>
      </c>
      <c r="AM233" s="18" t="str">
        <f t="shared" si="100"/>
        <v/>
      </c>
      <c r="AN233" s="19" t="str">
        <f t="shared" si="101"/>
        <v xml:space="preserve"> </v>
      </c>
      <c r="AO233" s="20" t="str">
        <f>IFERROR(VLOOKUP(AN233,'[1]Matriz Calificación'!$C$54:$F$78,2,FALSE),"")</f>
        <v/>
      </c>
      <c r="AP233" s="21" t="str">
        <f>IFERROR(VLOOKUP(AO233,'[1]Matriz Calificación'!$D$54:$I$78,4,FALSE)," ")</f>
        <v xml:space="preserve"> </v>
      </c>
      <c r="AQ233" s="176"/>
      <c r="AR233" s="176"/>
      <c r="AS233" s="174"/>
      <c r="AT233" s="178"/>
      <c r="AU233" s="22"/>
      <c r="AV233" s="12"/>
      <c r="AW233" s="26"/>
      <c r="AX233" s="26"/>
      <c r="AY233" s="22"/>
      <c r="AZ233" s="23"/>
      <c r="BA233" s="24"/>
      <c r="BB233" s="24"/>
      <c r="BC233" s="147"/>
      <c r="BD233" s="148"/>
      <c r="BE233" s="24"/>
      <c r="BF233" s="148"/>
    </row>
    <row r="234" spans="2:58" s="25" customFormat="1" ht="21" customHeight="1">
      <c r="B234" s="165"/>
      <c r="C234" s="167"/>
      <c r="D234" s="153"/>
      <c r="E234" s="147"/>
      <c r="F234" s="151"/>
      <c r="G234" s="153"/>
      <c r="H234" s="148"/>
      <c r="I234" s="171"/>
      <c r="J234" s="186"/>
      <c r="K234" s="10"/>
      <c r="L234" s="180"/>
      <c r="M234" s="180"/>
      <c r="N234" s="180"/>
      <c r="O234" s="187"/>
      <c r="P234" s="174"/>
      <c r="Q234" s="180"/>
      <c r="R234" s="182"/>
      <c r="S234" s="182"/>
      <c r="T234" s="182"/>
      <c r="U234" s="184"/>
      <c r="V234" s="174"/>
      <c r="W234" s="11"/>
      <c r="X234" s="12"/>
      <c r="Y234" s="12"/>
      <c r="Z234" s="12"/>
      <c r="AA234" s="13"/>
      <c r="AB234" s="14" t="str">
        <f>IF(AA234=[1]Controles!$D$5,[1]Controles!$E$5,IF(AA234=[1]Controles!$D$6,[1]Controles!$E$6,IF(AA234=[1]Controles!$D$7,[1]Controles!$E$7," ")))</f>
        <v xml:space="preserve"> </v>
      </c>
      <c r="AC234" s="13"/>
      <c r="AD234" s="15" t="str">
        <f>IF(AC234=[1]Controles!$D$8,[1]Controles!$E$8,IF(AC234=[1]Controles!$D$9,[1]Controles!$E$9," "))</f>
        <v xml:space="preserve"> </v>
      </c>
      <c r="AE234" s="15" t="str">
        <f t="shared" si="97"/>
        <v/>
      </c>
      <c r="AF234" s="13"/>
      <c r="AG234" s="13"/>
      <c r="AH234" s="13"/>
      <c r="AI234" s="16" t="str">
        <f>+IF(AA234=[1]Controles!$D$5,[1]Controles!$N$5,IF(AA234=[1]Controles!$D$6,[1]Controles!$N$6,IF(AA234=[1]Controles!$D$7,[1]Controles!$N$7," ")))</f>
        <v xml:space="preserve"> </v>
      </c>
      <c r="AJ234" s="17" t="str">
        <f>IFERROR(IF(AND(AI233=[1]Controles!$N$5,AI234=[1]Controles!$N$5),(AJ233-(+AJ233*AE234)),IF(AND(AI233=[1]Controles!$N$7,AI234=[1]Controles!$N$5),(AJ232-(+AJ232*AE234)),IF(AI234=[1]Controles!$N$7,AJ233,""))),"")</f>
        <v/>
      </c>
      <c r="AK234" s="17" t="str">
        <f>IFERROR(IF(AND(AI233=[1]Controles!$N$7,AI234=[1]Controles!$N$7),(AK233-(+AK233*AE234)),IF(AND(AI233=[1]Controles!$N$5,AI234=[1]Controles!$N$7),(AK232-(+AK232*AE234)),IF(AI234=[1]Controles!$N$5,AK233,""))),"")</f>
        <v/>
      </c>
      <c r="AL234" s="18" t="str">
        <f t="shared" si="100"/>
        <v/>
      </c>
      <c r="AM234" s="18" t="str">
        <f t="shared" si="100"/>
        <v/>
      </c>
      <c r="AN234" s="19" t="str">
        <f t="shared" si="101"/>
        <v xml:space="preserve"> </v>
      </c>
      <c r="AO234" s="20" t="str">
        <f>IFERROR(VLOOKUP(AN234,'[1]Matriz Calificación'!$C$54:$F$78,2,FALSE),"")</f>
        <v/>
      </c>
      <c r="AP234" s="21" t="str">
        <f>IFERROR(VLOOKUP(AO234,'[1]Matriz Calificación'!$D$54:$I$78,4,FALSE)," ")</f>
        <v xml:space="preserve"> </v>
      </c>
      <c r="AQ234" s="176"/>
      <c r="AR234" s="176"/>
      <c r="AS234" s="174"/>
      <c r="AT234" s="178"/>
      <c r="AU234" s="22"/>
      <c r="AV234" s="12"/>
      <c r="AW234" s="26"/>
      <c r="AX234" s="26"/>
      <c r="AY234" s="22"/>
      <c r="AZ234" s="23"/>
      <c r="BA234" s="24"/>
      <c r="BB234" s="24"/>
      <c r="BC234" s="147"/>
      <c r="BD234" s="148"/>
      <c r="BE234" s="24"/>
      <c r="BF234" s="148"/>
    </row>
    <row r="235" spans="2:58" s="25" customFormat="1" ht="21" customHeight="1">
      <c r="B235" s="152"/>
      <c r="C235" s="168"/>
      <c r="D235" s="153"/>
      <c r="E235" s="147"/>
      <c r="F235" s="151"/>
      <c r="G235" s="153"/>
      <c r="H235" s="148"/>
      <c r="I235" s="172"/>
      <c r="J235" s="186"/>
      <c r="K235" s="10"/>
      <c r="L235" s="180"/>
      <c r="M235" s="180"/>
      <c r="N235" s="180"/>
      <c r="O235" s="188"/>
      <c r="P235" s="174"/>
      <c r="Q235" s="180"/>
      <c r="R235" s="182"/>
      <c r="S235" s="182"/>
      <c r="T235" s="182"/>
      <c r="U235" s="184"/>
      <c r="V235" s="174"/>
      <c r="W235" s="11"/>
      <c r="X235" s="12"/>
      <c r="Y235" s="12"/>
      <c r="Z235" s="12"/>
      <c r="AA235" s="13"/>
      <c r="AB235" s="14" t="str">
        <f>IF(AA235=[1]Controles!$D$5,[1]Controles!$E$5,IF(AA235=[1]Controles!$D$6,[1]Controles!$E$6,IF(AA235=[1]Controles!$D$7,[1]Controles!$E$7," ")))</f>
        <v xml:space="preserve"> </v>
      </c>
      <c r="AC235" s="13"/>
      <c r="AD235" s="15" t="str">
        <f>IF(AC235=[1]Controles!$D$8,[1]Controles!$E$8,IF(AC235=[1]Controles!$D$9,[1]Controles!$E$9," "))</f>
        <v xml:space="preserve"> </v>
      </c>
      <c r="AE235" s="15" t="str">
        <f t="shared" si="97"/>
        <v/>
      </c>
      <c r="AF235" s="13"/>
      <c r="AG235" s="13"/>
      <c r="AH235" s="13"/>
      <c r="AI235" s="16" t="str">
        <f>+IF(AA235=[1]Controles!$D$5,[1]Controles!$N$5,IF(AA235=[1]Controles!$D$6,[1]Controles!$N$6,IF(AA235=[1]Controles!$D$7,[1]Controles!$N$7," ")))</f>
        <v xml:space="preserve"> </v>
      </c>
      <c r="AJ235" s="17" t="str">
        <f>IFERROR(IF(AND(AI234=[1]Controles!$N$5,AI235=[1]Controles!$N$5),(AJ234-(+AJ234*AE235)),IF(AND(AI234=[1]Controles!$N$7,AI235=[1]Controles!$N$5),(AJ233-(+AJ233*AE235)),IF(AI235=[1]Controles!$N$7,AJ234,""))),"")</f>
        <v/>
      </c>
      <c r="AK235" s="17" t="str">
        <f>IFERROR(IF(AND(AI234=[1]Controles!$N$7,AI235=[1]Controles!$N$7),(AK234-(+AK234*AE235)),IF(AND(AI234=[1]Controles!$N$5,AI235=[1]Controles!$N$7),(AK233-(+AK233*AE235)),IF(AI235=[1]Controles!$N$5,AK234,""))),"")</f>
        <v/>
      </c>
      <c r="AL235" s="18" t="str">
        <f t="shared" si="100"/>
        <v/>
      </c>
      <c r="AM235" s="18" t="str">
        <f t="shared" si="100"/>
        <v/>
      </c>
      <c r="AN235" s="19" t="str">
        <f t="shared" si="101"/>
        <v xml:space="preserve"> </v>
      </c>
      <c r="AO235" s="20" t="str">
        <f>IFERROR(VLOOKUP(AN235,'[1]Matriz Calificación'!$C$54:$F$78,2,FALSE),"")</f>
        <v/>
      </c>
      <c r="AP235" s="21" t="str">
        <f>IFERROR(VLOOKUP(AO235,'[1]Matriz Calificación'!$D$54:$I$78,4,FALSE)," ")</f>
        <v xml:space="preserve"> </v>
      </c>
      <c r="AQ235" s="175"/>
      <c r="AR235" s="175"/>
      <c r="AS235" s="174"/>
      <c r="AT235" s="178"/>
      <c r="AU235" s="22"/>
      <c r="AV235" s="12"/>
      <c r="AW235" s="30"/>
      <c r="AX235" s="30"/>
      <c r="AY235" s="22"/>
      <c r="AZ235" s="23"/>
      <c r="BA235" s="24"/>
      <c r="BB235" s="24"/>
      <c r="BC235" s="147"/>
      <c r="BD235" s="148"/>
      <c r="BE235" s="24"/>
      <c r="BF235" s="148"/>
    </row>
    <row r="236" spans="2:58" s="25" customFormat="1" ht="21" customHeight="1">
      <c r="B236" s="164"/>
      <c r="C236" s="166" t="str">
        <f>+IFERROR(VLOOKUP(B236,[1]INF!$A$2:$B$82,2,FALSE)," ")</f>
        <v xml:space="preserve"> </v>
      </c>
      <c r="D236" s="153"/>
      <c r="E236" s="147"/>
      <c r="F236" s="169"/>
      <c r="G236" s="153"/>
      <c r="H236" s="148"/>
      <c r="I236" s="170"/>
      <c r="J236" s="186" t="str">
        <f t="shared" ref="J236" si="102">IF(G236&lt;&gt;"",CONCATENATE("Posibilidad de ",G236," por"," ",H236," debido a"," ",I236),"")</f>
        <v/>
      </c>
      <c r="K236" s="10"/>
      <c r="L236" s="180"/>
      <c r="M236" s="180"/>
      <c r="N236" s="180"/>
      <c r="O236" s="187"/>
      <c r="P236" s="174" t="str">
        <f>IF(O236="","",IF(O236&lt;=2,[1]Probabilidad!$B$8,IF(O236&lt;=11.999,[1]Probabilidad!$B$7,IF(O236&lt;=48,[1]Probabilidad!$B$6,IF(O236&lt;=239.999,[1]Probabilidad!$B$5,IF(O236&gt;=240,[1]Probabilidad!$B$4,""))))))</f>
        <v/>
      </c>
      <c r="Q236" s="180"/>
      <c r="R236" s="182" t="str">
        <f>IFERROR(VLOOKUP(P236,[1]Probabilidad!$B$4:$C$8,2,FALSE),"")</f>
        <v/>
      </c>
      <c r="S236" s="182" t="str">
        <f>IFERROR(VLOOKUP(Q236,[1]Impacto!$B$4:$C$16,2,FALSE),"")</f>
        <v/>
      </c>
      <c r="T236" s="182" t="str">
        <f t="shared" ref="T236" si="103">IFERROR(VALUE((R236&amp;""&amp;S236))," ")</f>
        <v xml:space="preserve"> </v>
      </c>
      <c r="U236" s="184" t="str">
        <f>IFERROR(VLOOKUP(T236,'[1]Matriz Calificación'!$C$54:$D$78,2,FALSE)," ")</f>
        <v xml:space="preserve"> </v>
      </c>
      <c r="V236" s="174" t="str">
        <f>IFERROR(VLOOKUP(T236,'[1]Matriz Calificación'!$C$54:$F$78,3,FALSE)," ")</f>
        <v xml:space="preserve"> </v>
      </c>
      <c r="W236" s="11"/>
      <c r="X236" s="12"/>
      <c r="Y236" s="12"/>
      <c r="Z236" s="12"/>
      <c r="AA236" s="13"/>
      <c r="AB236" s="14" t="str">
        <f>IF(AA236=[1]Controles!$D$5,[1]Controles!$E$5,IF(AA236=[1]Controles!$D$6,[1]Controles!$E$6,IF(AA236=[1]Controles!$D$7,[1]Controles!$E$7," ")))</f>
        <v xml:space="preserve"> </v>
      </c>
      <c r="AC236" s="13"/>
      <c r="AD236" s="15" t="str">
        <f>IF(AC236=[1]Controles!$D$8,[1]Controles!$E$8,IF(AC236=[1]Controles!$D$9,[1]Controles!$E$9," "))</f>
        <v xml:space="preserve"> </v>
      </c>
      <c r="AE236" s="15" t="str">
        <f t="shared" si="97"/>
        <v/>
      </c>
      <c r="AF236" s="13"/>
      <c r="AG236" s="13"/>
      <c r="AH236" s="13"/>
      <c r="AI236" s="16" t="str">
        <f>+IF(AA236=[1]Controles!$D$5,[1]Controles!$N$5,IF(AA236=[1]Controles!$D$6,[1]Controles!$N$6,IF(AA236=[1]Controles!$D$7,[1]Controles!$N$7," ")))</f>
        <v xml:space="preserve"> </v>
      </c>
      <c r="AJ236" s="17" t="str">
        <f>IFERROR(IF(AI236=[1]Controles!$N$5,(($R$236-($R$236*AE236))),IF(AI236=[1]Controles!$N$7,$R$236,""))," ")</f>
        <v/>
      </c>
      <c r="AK236" s="17" t="str">
        <f>IFERROR(IF(AI236=[1]Controles!$N$7,(($S$236-($S$236*AE236))),IF(AI236=[1]Controles!$N$5,$S$236,""))," ")</f>
        <v/>
      </c>
      <c r="AL236" s="18" t="str">
        <f>IFERROR(IF(AJ236="","",IF(AJ236&lt;=20,"20",IF(AJ236&lt;=40,"40",IF(AJ236&lt;=60,"60",IF(AJ236&lt;=80,"80","100"))))),"")</f>
        <v/>
      </c>
      <c r="AM236" s="18" t="str">
        <f>IFERROR(IF(AK236="","",IF(AK236&lt;=20,"20",IF(AK236&lt;=40,"40",IF(AK236&lt;=60,"60",IF(AK236&lt;=80,"80","100"))))),"")</f>
        <v/>
      </c>
      <c r="AN236" s="19" t="str">
        <f>IFERROR(VALUE((AL236&amp;""&amp;AM236))," ")</f>
        <v xml:space="preserve"> </v>
      </c>
      <c r="AO236" s="20" t="str">
        <f>IFERROR(VLOOKUP(AN236,'[1]Matriz Calificación'!$C$54:$F$78,2,FALSE),"")</f>
        <v/>
      </c>
      <c r="AP236" s="21" t="str">
        <f>IFERROR(VLOOKUP(AO236,'[1]Matriz Calificación'!$D$54:$I$78,4,FALSE)," ")</f>
        <v xml:space="preserve"> </v>
      </c>
      <c r="AQ236" s="189" t="e" cm="1" vm="1">
        <f t="array" aca="1" ref="AQ236" ca="1">INDEX(AN236:AN244,COUNT(AN236:AN244))</f>
        <v>#VALUE!</v>
      </c>
      <c r="AR236" s="189" t="str">
        <f ca="1">IFERROR(VLOOKUP(AQ236,'[1]Matriz Calificación'!$C$54:$F$78,2,FALSE),"")</f>
        <v/>
      </c>
      <c r="AS236" s="174" t="str">
        <f ca="1">IFERROR(VLOOKUP(AR236,'[1]Matriz Calificación'!$D$54:$I$78,4,FALSE)," ")</f>
        <v xml:space="preserve"> </v>
      </c>
      <c r="AT236" s="178" t="str">
        <f ca="1">IFERROR(VLOOKUP(AR236,'[1]Matriz Calificación'!$D$54:$I$78,5,FALSE)," ")</f>
        <v xml:space="preserve"> </v>
      </c>
      <c r="AU236" s="22"/>
      <c r="AV236" s="23"/>
      <c r="AW236" s="23"/>
      <c r="AX236" s="23"/>
      <c r="AY236" s="22"/>
      <c r="AZ236" s="23"/>
      <c r="BA236" s="24"/>
      <c r="BB236" s="24"/>
      <c r="BC236" s="147"/>
      <c r="BD236" s="148"/>
      <c r="BE236" s="24"/>
      <c r="BF236" s="148"/>
    </row>
    <row r="237" spans="2:58" s="25" customFormat="1" ht="21" customHeight="1">
      <c r="B237" s="165"/>
      <c r="C237" s="167"/>
      <c r="D237" s="153"/>
      <c r="E237" s="147"/>
      <c r="F237" s="151"/>
      <c r="G237" s="153"/>
      <c r="H237" s="148"/>
      <c r="I237" s="171"/>
      <c r="J237" s="186"/>
      <c r="K237" s="10"/>
      <c r="L237" s="180"/>
      <c r="M237" s="180"/>
      <c r="N237" s="180"/>
      <c r="O237" s="187"/>
      <c r="P237" s="174"/>
      <c r="Q237" s="180"/>
      <c r="R237" s="182"/>
      <c r="S237" s="182"/>
      <c r="T237" s="182"/>
      <c r="U237" s="184"/>
      <c r="V237" s="174"/>
      <c r="W237" s="11"/>
      <c r="X237" s="12"/>
      <c r="Y237" s="12"/>
      <c r="Z237" s="12"/>
      <c r="AA237" s="13"/>
      <c r="AB237" s="14" t="str">
        <f>IF(AA237=[1]Controles!$D$5,[1]Controles!$E$5,IF(AA237=[1]Controles!$D$6,[1]Controles!$E$6,IF(AA237=[1]Controles!$D$7,[1]Controles!$E$7," ")))</f>
        <v xml:space="preserve"> </v>
      </c>
      <c r="AC237" s="13"/>
      <c r="AD237" s="15" t="str">
        <f>IF(AC237=[1]Controles!$D$8,[1]Controles!$E$8,IF(AC237=[1]Controles!$D$9,[1]Controles!$E$9," "))</f>
        <v xml:space="preserve"> </v>
      </c>
      <c r="AE237" s="15" t="str">
        <f t="shared" si="97"/>
        <v/>
      </c>
      <c r="AF237" s="13"/>
      <c r="AG237" s="13"/>
      <c r="AH237" s="13"/>
      <c r="AI237" s="16" t="str">
        <f>+IF(AA237=[1]Controles!$D$5,[1]Controles!$N$5,IF(AA237=[1]Controles!$D$6,[1]Controles!$N$6,IF(AA237=[1]Controles!$D$7,[1]Controles!$N$7," ")))</f>
        <v xml:space="preserve"> </v>
      </c>
      <c r="AJ237" s="17" t="str">
        <f>IFERROR(IF(AND(AI236=[1]Controles!$N$5,AI237=[1]Controles!$N$5),(AJ236-(+AJ236*AE237)),IF(AI237=[1]Controles!$N$5,(R236-(+R236*AE237)),IF(AI237=[1]Controles!$N$7,AJ236,""))),"")</f>
        <v/>
      </c>
      <c r="AK237" s="17" t="str">
        <f>IFERROR(IF(AND(AI236=[1]Controles!$N$7,AI237=[1]Controles!$N$7),(AK236-(+AK236*AE237)),IF(AI237=[1]Controles!$N$7,($S$236-(+$S$236*AE237)),IF(AI237=[1]Controles!$N$5,AK236,""))),"")</f>
        <v/>
      </c>
      <c r="AL237" s="18" t="str">
        <f t="shared" ref="AL237:AM244" si="104">IFERROR(IF(AJ237="","",IF(AJ237&lt;=20,"20",IF(AJ237&lt;=40,"40",IF(AJ237&lt;=60,"60",IF(AJ237&lt;=80,"80","100"))))),"")</f>
        <v/>
      </c>
      <c r="AM237" s="18" t="str">
        <f t="shared" si="104"/>
        <v/>
      </c>
      <c r="AN237" s="19" t="str">
        <f t="shared" ref="AN237:AN244" si="105">IFERROR(VALUE((AL237&amp;""&amp;AM237))," ")</f>
        <v xml:space="preserve"> </v>
      </c>
      <c r="AO237" s="20" t="str">
        <f>IFERROR(VLOOKUP(AN237,'[1]Matriz Calificación'!$C$54:$F$78,2,FALSE),"")</f>
        <v/>
      </c>
      <c r="AP237" s="21" t="str">
        <f>IFERROR(VLOOKUP(AO237,'[1]Matriz Calificación'!$D$54:$I$78,4,FALSE)," ")</f>
        <v xml:space="preserve"> </v>
      </c>
      <c r="AQ237" s="176"/>
      <c r="AR237" s="176"/>
      <c r="AS237" s="174"/>
      <c r="AT237" s="178"/>
      <c r="AU237" s="22"/>
      <c r="AV237" s="23"/>
      <c r="AW237" s="23"/>
      <c r="AX237" s="23"/>
      <c r="AY237" s="22"/>
      <c r="AZ237" s="23"/>
      <c r="BA237" s="24"/>
      <c r="BB237" s="24"/>
      <c r="BC237" s="147"/>
      <c r="BD237" s="148"/>
      <c r="BE237" s="24"/>
      <c r="BF237" s="148"/>
    </row>
    <row r="238" spans="2:58" s="25" customFormat="1" ht="21" customHeight="1">
      <c r="B238" s="165"/>
      <c r="C238" s="167"/>
      <c r="D238" s="153"/>
      <c r="E238" s="147"/>
      <c r="F238" s="151"/>
      <c r="G238" s="153"/>
      <c r="H238" s="148"/>
      <c r="I238" s="171"/>
      <c r="J238" s="186"/>
      <c r="K238" s="10"/>
      <c r="L238" s="180"/>
      <c r="M238" s="180"/>
      <c r="N238" s="180"/>
      <c r="O238" s="187"/>
      <c r="P238" s="174"/>
      <c r="Q238" s="180"/>
      <c r="R238" s="182"/>
      <c r="S238" s="182"/>
      <c r="T238" s="182"/>
      <c r="U238" s="184"/>
      <c r="V238" s="174"/>
      <c r="W238" s="11"/>
      <c r="X238" s="12"/>
      <c r="Y238" s="12"/>
      <c r="Z238" s="12"/>
      <c r="AA238" s="13"/>
      <c r="AB238" s="14" t="str">
        <f>IF(AA238=[1]Controles!$D$5,[1]Controles!$E$5,IF(AA238=[1]Controles!$D$6,[1]Controles!$E$6,IF(AA238=[1]Controles!$D$7,[1]Controles!$E$7," ")))</f>
        <v xml:space="preserve"> </v>
      </c>
      <c r="AC238" s="13"/>
      <c r="AD238" s="15" t="str">
        <f>IF(AC238=[1]Controles!$D$8,[1]Controles!$E$8,IF(AC238=[1]Controles!$D$9,[1]Controles!$E$9," "))</f>
        <v xml:space="preserve"> </v>
      </c>
      <c r="AE238" s="15" t="str">
        <f t="shared" si="97"/>
        <v/>
      </c>
      <c r="AF238" s="13"/>
      <c r="AG238" s="13"/>
      <c r="AH238" s="13"/>
      <c r="AI238" s="16" t="str">
        <f>+IF(AA238=[1]Controles!$D$5,[1]Controles!$N$5,IF(AA238=[1]Controles!$D$6,[1]Controles!$N$6,IF(AA238=[1]Controles!$D$7,[1]Controles!$N$7," ")))</f>
        <v xml:space="preserve"> </v>
      </c>
      <c r="AJ238" s="17" t="str">
        <f>IFERROR(IF(AND(AI237=[1]Controles!$N$5,AI238=[1]Controles!$N$5),(AJ237-(+AJ237*AE238)),IF(AND(AI237=[1]Controles!$N$7,AI238=[1]Controles!$N$5),(AJ236-(+AJ236*AE238)),IF(AI238=[1]Controles!$N$7,AJ237,""))),"")</f>
        <v/>
      </c>
      <c r="AK238" s="17" t="str">
        <f>IFERROR(IF(AND(AI237=[1]Controles!$N$7,AI238=[1]Controles!$N$7),(AK237-(+AK237*AE238)),IF(AND(AI237=[1]Controles!$N$5,AI238=[1]Controles!$N$7),(AK236-(+AK236*AE238)),IF(AI238=[1]Controles!$N$5,AK237,""))),"")</f>
        <v/>
      </c>
      <c r="AL238" s="18" t="str">
        <f t="shared" si="104"/>
        <v/>
      </c>
      <c r="AM238" s="18" t="str">
        <f t="shared" si="104"/>
        <v/>
      </c>
      <c r="AN238" s="19" t="str">
        <f t="shared" si="105"/>
        <v xml:space="preserve"> </v>
      </c>
      <c r="AO238" s="20" t="str">
        <f>IFERROR(VLOOKUP(AN238,'[1]Matriz Calificación'!$C$54:$F$78,2,FALSE),"")</f>
        <v/>
      </c>
      <c r="AP238" s="21" t="str">
        <f>IFERROR(VLOOKUP(AO238,'[1]Matriz Calificación'!$D$54:$I$78,4,FALSE)," ")</f>
        <v xml:space="preserve"> </v>
      </c>
      <c r="AQ238" s="176"/>
      <c r="AR238" s="176"/>
      <c r="AS238" s="174"/>
      <c r="AT238" s="178"/>
      <c r="AU238" s="22"/>
      <c r="AV238" s="23"/>
      <c r="AW238" s="23"/>
      <c r="AX238" s="23"/>
      <c r="AY238" s="22"/>
      <c r="AZ238" s="23"/>
      <c r="BA238" s="24"/>
      <c r="BB238" s="24"/>
      <c r="BC238" s="147"/>
      <c r="BD238" s="148"/>
      <c r="BE238" s="24"/>
      <c r="BF238" s="148"/>
    </row>
    <row r="239" spans="2:58" s="25" customFormat="1" ht="21" customHeight="1">
      <c r="B239" s="165"/>
      <c r="C239" s="167"/>
      <c r="D239" s="153"/>
      <c r="E239" s="147"/>
      <c r="F239" s="151"/>
      <c r="G239" s="153"/>
      <c r="H239" s="148"/>
      <c r="I239" s="171"/>
      <c r="J239" s="186"/>
      <c r="K239" s="10"/>
      <c r="L239" s="180"/>
      <c r="M239" s="180"/>
      <c r="N239" s="180"/>
      <c r="O239" s="187"/>
      <c r="P239" s="174"/>
      <c r="Q239" s="180"/>
      <c r="R239" s="182"/>
      <c r="S239" s="182"/>
      <c r="T239" s="182"/>
      <c r="U239" s="184"/>
      <c r="V239" s="174"/>
      <c r="W239" s="11"/>
      <c r="X239" s="12"/>
      <c r="Y239" s="12"/>
      <c r="Z239" s="12"/>
      <c r="AA239" s="13"/>
      <c r="AB239" s="14" t="str">
        <f>IF(AA239=[1]Controles!$D$5,[1]Controles!$E$5,IF(AA239=[1]Controles!$D$6,[1]Controles!$E$6,IF(AA239=[1]Controles!$D$7,[1]Controles!$E$7," ")))</f>
        <v xml:space="preserve"> </v>
      </c>
      <c r="AC239" s="13"/>
      <c r="AD239" s="15" t="str">
        <f>IF(AC239=[1]Controles!$D$8,[1]Controles!$E$8,IF(AC239=[1]Controles!$D$9,[1]Controles!$E$9," "))</f>
        <v xml:space="preserve"> </v>
      </c>
      <c r="AE239" s="15" t="str">
        <f t="shared" si="97"/>
        <v/>
      </c>
      <c r="AF239" s="13"/>
      <c r="AG239" s="13"/>
      <c r="AH239" s="13"/>
      <c r="AI239" s="16" t="str">
        <f>+IF(AA239=[1]Controles!$D$5,[1]Controles!$N$5,IF(AA239=[1]Controles!$D$6,[1]Controles!$N$6,IF(AA239=[1]Controles!$D$7,[1]Controles!$N$7," ")))</f>
        <v xml:space="preserve"> </v>
      </c>
      <c r="AJ239" s="17" t="str">
        <f>IFERROR(IF(AND(AI238=[1]Controles!$N$5,AI239=[1]Controles!$N$5),(AJ238-(+AJ238*AE239)),IF(AND(AI238=[1]Controles!$N$7,AI239=[1]Controles!$N$5),(AJ237-(+AJ237*AE239)),IF(AI239=[1]Controles!$N$7,AJ238,""))),"")</f>
        <v/>
      </c>
      <c r="AK239" s="17" t="str">
        <f>IFERROR(IF(AND(AI238=[1]Controles!$N$7,AI239=[1]Controles!$N$7),(AK238-(+AK238*AE239)),IF(AND(AI238=[1]Controles!$N$5,AI239=[1]Controles!$N$7),(AK237-(+AK237*AE239)),IF(AI239=[1]Controles!$N$5,AK238,""))),"")</f>
        <v/>
      </c>
      <c r="AL239" s="18" t="str">
        <f t="shared" si="104"/>
        <v/>
      </c>
      <c r="AM239" s="18" t="str">
        <f t="shared" si="104"/>
        <v/>
      </c>
      <c r="AN239" s="19" t="str">
        <f t="shared" si="105"/>
        <v xml:space="preserve"> </v>
      </c>
      <c r="AO239" s="20" t="str">
        <f>IFERROR(VLOOKUP(AN239,'[1]Matriz Calificación'!$C$54:$F$78,2,FALSE),"")</f>
        <v/>
      </c>
      <c r="AP239" s="21" t="str">
        <f>IFERROR(VLOOKUP(AO239,'[1]Matriz Calificación'!$D$54:$I$78,4,FALSE)," ")</f>
        <v xml:space="preserve"> </v>
      </c>
      <c r="AQ239" s="176"/>
      <c r="AR239" s="176"/>
      <c r="AS239" s="174"/>
      <c r="AT239" s="178"/>
      <c r="AU239" s="22"/>
      <c r="AV239" s="23"/>
      <c r="AW239" s="23"/>
      <c r="AX239" s="23"/>
      <c r="AY239" s="22"/>
      <c r="AZ239" s="23"/>
      <c r="BA239" s="24"/>
      <c r="BB239" s="24"/>
      <c r="BC239" s="147"/>
      <c r="BD239" s="148"/>
      <c r="BE239" s="24"/>
      <c r="BF239" s="148"/>
    </row>
    <row r="240" spans="2:58" s="25" customFormat="1" ht="21" customHeight="1">
      <c r="B240" s="165"/>
      <c r="C240" s="167"/>
      <c r="D240" s="153"/>
      <c r="E240" s="147"/>
      <c r="F240" s="151"/>
      <c r="G240" s="153"/>
      <c r="H240" s="148"/>
      <c r="I240" s="171"/>
      <c r="J240" s="186"/>
      <c r="K240" s="10"/>
      <c r="L240" s="180"/>
      <c r="M240" s="180"/>
      <c r="N240" s="180"/>
      <c r="O240" s="187"/>
      <c r="P240" s="174"/>
      <c r="Q240" s="180"/>
      <c r="R240" s="182"/>
      <c r="S240" s="182"/>
      <c r="T240" s="182"/>
      <c r="U240" s="184"/>
      <c r="V240" s="174"/>
      <c r="W240" s="11"/>
      <c r="X240" s="12"/>
      <c r="Y240" s="12"/>
      <c r="Z240" s="12"/>
      <c r="AA240" s="13"/>
      <c r="AB240" s="14" t="str">
        <f>IF(AA240=[1]Controles!$D$5,[1]Controles!$E$5,IF(AA240=[1]Controles!$D$6,[1]Controles!$E$6,IF(AA240=[1]Controles!$D$7,[1]Controles!$E$7," ")))</f>
        <v xml:space="preserve"> </v>
      </c>
      <c r="AC240" s="13"/>
      <c r="AD240" s="15" t="str">
        <f>IF(AC240=[1]Controles!$D$8,[1]Controles!$E$8,IF(AC240=[1]Controles!$D$9,[1]Controles!$E$9," "))</f>
        <v xml:space="preserve"> </v>
      </c>
      <c r="AE240" s="15" t="str">
        <f t="shared" si="97"/>
        <v/>
      </c>
      <c r="AF240" s="13"/>
      <c r="AG240" s="13"/>
      <c r="AH240" s="13"/>
      <c r="AI240" s="16" t="str">
        <f>+IF(AA240=[1]Controles!$D$5,[1]Controles!$N$5,IF(AA240=[1]Controles!$D$6,[1]Controles!$N$6,IF(AA240=[1]Controles!$D$7,[1]Controles!$N$7," ")))</f>
        <v xml:space="preserve"> </v>
      </c>
      <c r="AJ240" s="17" t="str">
        <f>IFERROR(IF(AND(AI239=[1]Controles!$N$5,AI240=[1]Controles!$N$5),(AJ239-(+AJ239*AE240)),IF(AND(AI239=[1]Controles!$N$7,AI240=[1]Controles!$N$5),(AJ238-(+AJ238*AE240)),IF(AI240=[1]Controles!$N$7,AJ239,""))),"")</f>
        <v/>
      </c>
      <c r="AK240" s="17" t="str">
        <f>IFERROR(IF(AND(AI239=[1]Controles!$N$7,AI240=[1]Controles!$N$7),(AK239-(+AK239*AE240)),IF(AND(AI239=[1]Controles!$N$5,AI240=[1]Controles!$N$7),(AK238-(+AK238*AE240)),IF(AI240=[1]Controles!$N$5,AK239,""))),"")</f>
        <v/>
      </c>
      <c r="AL240" s="18" t="str">
        <f t="shared" si="104"/>
        <v/>
      </c>
      <c r="AM240" s="18" t="str">
        <f t="shared" si="104"/>
        <v/>
      </c>
      <c r="AN240" s="19" t="str">
        <f t="shared" si="105"/>
        <v xml:space="preserve"> </v>
      </c>
      <c r="AO240" s="20" t="str">
        <f>IFERROR(VLOOKUP(AN240,'[1]Matriz Calificación'!$C$54:$F$78,2,FALSE),"")</f>
        <v/>
      </c>
      <c r="AP240" s="21" t="str">
        <f>IFERROR(VLOOKUP(AO240,'[1]Matriz Calificación'!$D$54:$I$78,4,FALSE)," ")</f>
        <v xml:space="preserve"> </v>
      </c>
      <c r="AQ240" s="176"/>
      <c r="AR240" s="176"/>
      <c r="AS240" s="174"/>
      <c r="AT240" s="178"/>
      <c r="AU240" s="22"/>
      <c r="AV240" s="23"/>
      <c r="AW240" s="23"/>
      <c r="AX240" s="23"/>
      <c r="AY240" s="22"/>
      <c r="AZ240" s="23"/>
      <c r="BA240" s="24"/>
      <c r="BB240" s="24"/>
      <c r="BC240" s="147"/>
      <c r="BD240" s="148"/>
      <c r="BE240" s="24"/>
      <c r="BF240" s="148"/>
    </row>
    <row r="241" spans="2:58" s="25" customFormat="1" ht="21" customHeight="1">
      <c r="B241" s="165"/>
      <c r="C241" s="167"/>
      <c r="D241" s="153"/>
      <c r="E241" s="147"/>
      <c r="F241" s="151"/>
      <c r="G241" s="153"/>
      <c r="H241" s="148"/>
      <c r="I241" s="171"/>
      <c r="J241" s="186"/>
      <c r="K241" s="10"/>
      <c r="L241" s="180"/>
      <c r="M241" s="180"/>
      <c r="N241" s="180"/>
      <c r="O241" s="187"/>
      <c r="P241" s="174"/>
      <c r="Q241" s="180"/>
      <c r="R241" s="182"/>
      <c r="S241" s="182"/>
      <c r="T241" s="182"/>
      <c r="U241" s="184"/>
      <c r="V241" s="174"/>
      <c r="W241" s="11"/>
      <c r="X241" s="12"/>
      <c r="Y241" s="12"/>
      <c r="Z241" s="12"/>
      <c r="AA241" s="13"/>
      <c r="AB241" s="14" t="str">
        <f>IF(AA241=[1]Controles!$D$5,[1]Controles!$E$5,IF(AA241=[1]Controles!$D$6,[1]Controles!$E$6,IF(AA241=[1]Controles!$D$7,[1]Controles!$E$7," ")))</f>
        <v xml:space="preserve"> </v>
      </c>
      <c r="AC241" s="13"/>
      <c r="AD241" s="15" t="str">
        <f>IF(AC241=[1]Controles!$D$8,[1]Controles!$E$8,IF(AC241=[1]Controles!$D$9,[1]Controles!$E$9," "))</f>
        <v xml:space="preserve"> </v>
      </c>
      <c r="AE241" s="15" t="str">
        <f t="shared" si="97"/>
        <v/>
      </c>
      <c r="AF241" s="13"/>
      <c r="AG241" s="13"/>
      <c r="AH241" s="13"/>
      <c r="AI241" s="16" t="str">
        <f>+IF(AA241=[1]Controles!$D$5,[1]Controles!$N$5,IF(AA241=[1]Controles!$D$6,[1]Controles!$N$6,IF(AA241=[1]Controles!$D$7,[1]Controles!$N$7," ")))</f>
        <v xml:space="preserve"> </v>
      </c>
      <c r="AJ241" s="17" t="str">
        <f>IFERROR(IF(AND(AI240=[1]Controles!$N$5,AI241=[1]Controles!$N$5),(AJ240-(+AJ240*AE241)),IF(AND(AI240=[1]Controles!$N$7,AI241=[1]Controles!$N$5),(AJ239-(+AJ239*AE241)),IF(AI241=[1]Controles!$N$7,AJ240,""))),"")</f>
        <v/>
      </c>
      <c r="AK241" s="17" t="str">
        <f>IFERROR(IF(AND(AI240=[1]Controles!$N$7,AI241=[1]Controles!$N$7),(AK240-(+AK240*AE241)),IF(AND(AI240=[1]Controles!$N$5,AI241=[1]Controles!$N$7),(AK239-(+AK239*AE241)),IF(AI241=[1]Controles!$N$5,AK240,""))),"")</f>
        <v/>
      </c>
      <c r="AL241" s="18" t="str">
        <f t="shared" si="104"/>
        <v/>
      </c>
      <c r="AM241" s="18" t="str">
        <f t="shared" si="104"/>
        <v/>
      </c>
      <c r="AN241" s="19" t="str">
        <f t="shared" si="105"/>
        <v xml:space="preserve"> </v>
      </c>
      <c r="AO241" s="20" t="str">
        <f>IFERROR(VLOOKUP(AN241,'[1]Matriz Calificación'!$C$54:$F$78,2,FALSE),"")</f>
        <v/>
      </c>
      <c r="AP241" s="21" t="str">
        <f>IFERROR(VLOOKUP(AO241,'[1]Matriz Calificación'!$D$54:$I$78,4,FALSE)," ")</f>
        <v xml:space="preserve"> </v>
      </c>
      <c r="AQ241" s="176"/>
      <c r="AR241" s="176"/>
      <c r="AS241" s="174"/>
      <c r="AT241" s="178"/>
      <c r="AU241" s="22"/>
      <c r="AV241" s="23"/>
      <c r="AW241" s="23"/>
      <c r="AX241" s="23"/>
      <c r="AY241" s="22"/>
      <c r="AZ241" s="23"/>
      <c r="BA241" s="24"/>
      <c r="BB241" s="24"/>
      <c r="BC241" s="147"/>
      <c r="BD241" s="148"/>
      <c r="BE241" s="24"/>
      <c r="BF241" s="148"/>
    </row>
    <row r="242" spans="2:58" s="25" customFormat="1" ht="21" customHeight="1">
      <c r="B242" s="165"/>
      <c r="C242" s="167"/>
      <c r="D242" s="153"/>
      <c r="E242" s="147"/>
      <c r="F242" s="151"/>
      <c r="G242" s="153"/>
      <c r="H242" s="148"/>
      <c r="I242" s="171"/>
      <c r="J242" s="186"/>
      <c r="K242" s="10"/>
      <c r="L242" s="180"/>
      <c r="M242" s="180"/>
      <c r="N242" s="180"/>
      <c r="O242" s="187"/>
      <c r="P242" s="174"/>
      <c r="Q242" s="180"/>
      <c r="R242" s="182"/>
      <c r="S242" s="182"/>
      <c r="T242" s="182"/>
      <c r="U242" s="184"/>
      <c r="V242" s="174"/>
      <c r="W242" s="11"/>
      <c r="X242" s="12"/>
      <c r="Y242" s="12"/>
      <c r="Z242" s="12"/>
      <c r="AA242" s="13"/>
      <c r="AB242" s="14" t="str">
        <f>IF(AA242=[1]Controles!$D$5,[1]Controles!$E$5,IF(AA242=[1]Controles!$D$6,[1]Controles!$E$6,IF(AA242=[1]Controles!$D$7,[1]Controles!$E$7," ")))</f>
        <v xml:space="preserve"> </v>
      </c>
      <c r="AC242" s="13"/>
      <c r="AD242" s="15" t="str">
        <f>IF(AC242=[1]Controles!$D$8,[1]Controles!$E$8,IF(AC242=[1]Controles!$D$9,[1]Controles!$E$9," "))</f>
        <v xml:space="preserve"> </v>
      </c>
      <c r="AE242" s="15" t="str">
        <f t="shared" si="97"/>
        <v/>
      </c>
      <c r="AF242" s="13"/>
      <c r="AG242" s="13"/>
      <c r="AH242" s="13"/>
      <c r="AI242" s="16" t="str">
        <f>+IF(AA242=[1]Controles!$D$5,[1]Controles!$N$5,IF(AA242=[1]Controles!$D$6,[1]Controles!$N$6,IF(AA242=[1]Controles!$D$7,[1]Controles!$N$7," ")))</f>
        <v xml:space="preserve"> </v>
      </c>
      <c r="AJ242" s="17" t="str">
        <f>IFERROR(IF(AND(AI241=[1]Controles!$N$5,AI242=[1]Controles!$N$5),(AJ241-(+AJ241*AE242)),IF(AND(AI241=[1]Controles!$N$7,AI242=[1]Controles!$N$5),(AJ240-(+AJ240*AE242)),IF(AI242=[1]Controles!$N$7,AJ241,""))),"")</f>
        <v/>
      </c>
      <c r="AK242" s="17" t="str">
        <f>IFERROR(IF(AND(AI241=[1]Controles!$N$7,AI242=[1]Controles!$N$7),(AK241-(+AK241*AE242)),IF(AND(AI241=[1]Controles!$N$5,AI242=[1]Controles!$N$7),(AK240-(+AK240*AE242)),IF(AI242=[1]Controles!$N$5,AK241,""))),"")</f>
        <v/>
      </c>
      <c r="AL242" s="18" t="str">
        <f t="shared" si="104"/>
        <v/>
      </c>
      <c r="AM242" s="18" t="str">
        <f t="shared" si="104"/>
        <v/>
      </c>
      <c r="AN242" s="19" t="str">
        <f t="shared" si="105"/>
        <v xml:space="preserve"> </v>
      </c>
      <c r="AO242" s="20" t="str">
        <f>IFERROR(VLOOKUP(AN242,'[1]Matriz Calificación'!$C$54:$F$78,2,FALSE),"")</f>
        <v/>
      </c>
      <c r="AP242" s="21" t="str">
        <f>IFERROR(VLOOKUP(AO242,'[1]Matriz Calificación'!$D$54:$I$78,4,FALSE)," ")</f>
        <v xml:space="preserve"> </v>
      </c>
      <c r="AQ242" s="176"/>
      <c r="AR242" s="176"/>
      <c r="AS242" s="174"/>
      <c r="AT242" s="178"/>
      <c r="AU242" s="22"/>
      <c r="AV242" s="12"/>
      <c r="AW242" s="26"/>
      <c r="AX242" s="26"/>
      <c r="AY242" s="22"/>
      <c r="AZ242" s="23"/>
      <c r="BA242" s="24"/>
      <c r="BB242" s="24"/>
      <c r="BC242" s="147"/>
      <c r="BD242" s="148"/>
      <c r="BE242" s="24"/>
      <c r="BF242" s="148"/>
    </row>
    <row r="243" spans="2:58" s="25" customFormat="1" ht="21" customHeight="1">
      <c r="B243" s="165"/>
      <c r="C243" s="167"/>
      <c r="D243" s="153"/>
      <c r="E243" s="147"/>
      <c r="F243" s="151"/>
      <c r="G243" s="153"/>
      <c r="H243" s="148"/>
      <c r="I243" s="171"/>
      <c r="J243" s="186"/>
      <c r="K243" s="10"/>
      <c r="L243" s="180"/>
      <c r="M243" s="180"/>
      <c r="N243" s="180"/>
      <c r="O243" s="187"/>
      <c r="P243" s="174"/>
      <c r="Q243" s="180"/>
      <c r="R243" s="182"/>
      <c r="S243" s="182"/>
      <c r="T243" s="182"/>
      <c r="U243" s="184"/>
      <c r="V243" s="174"/>
      <c r="W243" s="11"/>
      <c r="X243" s="12"/>
      <c r="Y243" s="12"/>
      <c r="Z243" s="12"/>
      <c r="AA243" s="13"/>
      <c r="AB243" s="14" t="str">
        <f>IF(AA243=[1]Controles!$D$5,[1]Controles!$E$5,IF(AA243=[1]Controles!$D$6,[1]Controles!$E$6,IF(AA243=[1]Controles!$D$7,[1]Controles!$E$7," ")))</f>
        <v xml:space="preserve"> </v>
      </c>
      <c r="AC243" s="13"/>
      <c r="AD243" s="15" t="str">
        <f>IF(AC243=[1]Controles!$D$8,[1]Controles!$E$8,IF(AC243=[1]Controles!$D$9,[1]Controles!$E$9," "))</f>
        <v xml:space="preserve"> </v>
      </c>
      <c r="AE243" s="15" t="str">
        <f t="shared" si="97"/>
        <v/>
      </c>
      <c r="AF243" s="13"/>
      <c r="AG243" s="13"/>
      <c r="AH243" s="13"/>
      <c r="AI243" s="16" t="str">
        <f>+IF(AA243=[1]Controles!$D$5,[1]Controles!$N$5,IF(AA243=[1]Controles!$D$6,[1]Controles!$N$6,IF(AA243=[1]Controles!$D$7,[1]Controles!$N$7," ")))</f>
        <v xml:space="preserve"> </v>
      </c>
      <c r="AJ243" s="17" t="str">
        <f>IFERROR(IF(AND(AI242=[1]Controles!$N$5,AI243=[1]Controles!$N$5),(AJ242-(+AJ242*AE243)),IF(AND(AI242=[1]Controles!$N$7,AI243=[1]Controles!$N$5),(AJ241-(+AJ241*AE243)),IF(AI243=[1]Controles!$N$7,AJ242,""))),"")</f>
        <v/>
      </c>
      <c r="AK243" s="17" t="str">
        <f>IFERROR(IF(AND(AI242=[1]Controles!$N$7,AI243=[1]Controles!$N$7),(AK242-(+AK242*AE243)),IF(AND(AI242=[1]Controles!$N$5,AI243=[1]Controles!$N$7),(AK241-(+AK241*AE243)),IF(AI243=[1]Controles!$N$5,AK242,""))),"")</f>
        <v/>
      </c>
      <c r="AL243" s="18" t="str">
        <f t="shared" si="104"/>
        <v/>
      </c>
      <c r="AM243" s="18" t="str">
        <f t="shared" si="104"/>
        <v/>
      </c>
      <c r="AN243" s="19" t="str">
        <f t="shared" si="105"/>
        <v xml:space="preserve"> </v>
      </c>
      <c r="AO243" s="20" t="str">
        <f>IFERROR(VLOOKUP(AN243,'[1]Matriz Calificación'!$C$54:$F$78,2,FALSE),"")</f>
        <v/>
      </c>
      <c r="AP243" s="21" t="str">
        <f>IFERROR(VLOOKUP(AO243,'[1]Matriz Calificación'!$D$54:$I$78,4,FALSE)," ")</f>
        <v xml:space="preserve"> </v>
      </c>
      <c r="AQ243" s="176"/>
      <c r="AR243" s="176"/>
      <c r="AS243" s="174"/>
      <c r="AT243" s="178"/>
      <c r="AU243" s="22"/>
      <c r="AV243" s="12"/>
      <c r="AW243" s="26"/>
      <c r="AX243" s="26"/>
      <c r="AY243" s="22"/>
      <c r="AZ243" s="23"/>
      <c r="BA243" s="24"/>
      <c r="BB243" s="24"/>
      <c r="BC243" s="147"/>
      <c r="BD243" s="148"/>
      <c r="BE243" s="24"/>
      <c r="BF243" s="148"/>
    </row>
    <row r="244" spans="2:58" s="25" customFormat="1" ht="21" customHeight="1">
      <c r="B244" s="152"/>
      <c r="C244" s="168"/>
      <c r="D244" s="153"/>
      <c r="E244" s="147"/>
      <c r="F244" s="151"/>
      <c r="G244" s="153"/>
      <c r="H244" s="148"/>
      <c r="I244" s="172"/>
      <c r="J244" s="186"/>
      <c r="K244" s="10"/>
      <c r="L244" s="180"/>
      <c r="M244" s="180"/>
      <c r="N244" s="180"/>
      <c r="O244" s="188"/>
      <c r="P244" s="174"/>
      <c r="Q244" s="180"/>
      <c r="R244" s="182"/>
      <c r="S244" s="182"/>
      <c r="T244" s="182"/>
      <c r="U244" s="184"/>
      <c r="V244" s="174"/>
      <c r="W244" s="11"/>
      <c r="X244" s="12"/>
      <c r="Y244" s="12"/>
      <c r="Z244" s="12"/>
      <c r="AA244" s="13"/>
      <c r="AB244" s="14" t="str">
        <f>IF(AA244=[1]Controles!$D$5,[1]Controles!$E$5,IF(AA244=[1]Controles!$D$6,[1]Controles!$E$6,IF(AA244=[1]Controles!$D$7,[1]Controles!$E$7," ")))</f>
        <v xml:space="preserve"> </v>
      </c>
      <c r="AC244" s="13"/>
      <c r="AD244" s="15" t="str">
        <f>IF(AC244=[1]Controles!$D$8,[1]Controles!$E$8,IF(AC244=[1]Controles!$D$9,[1]Controles!$E$9," "))</f>
        <v xml:space="preserve"> </v>
      </c>
      <c r="AE244" s="15" t="str">
        <f t="shared" si="97"/>
        <v/>
      </c>
      <c r="AF244" s="13"/>
      <c r="AG244" s="13"/>
      <c r="AH244" s="13"/>
      <c r="AI244" s="16" t="str">
        <f>+IF(AA244=[1]Controles!$D$5,[1]Controles!$N$5,IF(AA244=[1]Controles!$D$6,[1]Controles!$N$6,IF(AA244=[1]Controles!$D$7,[1]Controles!$N$7," ")))</f>
        <v xml:space="preserve"> </v>
      </c>
      <c r="AJ244" s="17" t="str">
        <f>IFERROR(IF(AND(AI243=[1]Controles!$N$5,AI244=[1]Controles!$N$5),(AJ243-(+AJ243*AE244)),IF(AND(AI243=[1]Controles!$N$7,AI244=[1]Controles!$N$5),(AJ242-(+AJ242*AE244)),IF(AI244=[1]Controles!$N$7,AJ243,""))),"")</f>
        <v/>
      </c>
      <c r="AK244" s="17" t="str">
        <f>IFERROR(IF(AND(AI243=[1]Controles!$N$7,AI244=[1]Controles!$N$7),(AK243-(+AK243*AE244)),IF(AND(AI243=[1]Controles!$N$5,AI244=[1]Controles!$N$7),(AK242-(+AK242*AE244)),IF(AI244=[1]Controles!$N$5,AK243,""))),"")</f>
        <v/>
      </c>
      <c r="AL244" s="18" t="str">
        <f t="shared" si="104"/>
        <v/>
      </c>
      <c r="AM244" s="18" t="str">
        <f t="shared" si="104"/>
        <v/>
      </c>
      <c r="AN244" s="19" t="str">
        <f t="shared" si="105"/>
        <v xml:space="preserve"> </v>
      </c>
      <c r="AO244" s="20" t="str">
        <f>IFERROR(VLOOKUP(AN244,'[1]Matriz Calificación'!$C$54:$F$78,2,FALSE),"")</f>
        <v/>
      </c>
      <c r="AP244" s="21" t="str">
        <f>IFERROR(VLOOKUP(AO244,'[1]Matriz Calificación'!$D$54:$I$78,4,FALSE)," ")</f>
        <v xml:space="preserve"> </v>
      </c>
      <c r="AQ244" s="175"/>
      <c r="AR244" s="175"/>
      <c r="AS244" s="174"/>
      <c r="AT244" s="178"/>
      <c r="AU244" s="22"/>
      <c r="AV244" s="12"/>
      <c r="AW244" s="30"/>
      <c r="AX244" s="30"/>
      <c r="AY244" s="22"/>
      <c r="AZ244" s="23"/>
      <c r="BA244" s="24"/>
      <c r="BB244" s="24"/>
      <c r="BC244" s="147"/>
      <c r="BD244" s="148"/>
      <c r="BE244" s="24"/>
      <c r="BF244" s="148"/>
    </row>
    <row r="245" spans="2:58" s="25" customFormat="1" ht="21" customHeight="1">
      <c r="B245" s="164"/>
      <c r="C245" s="166" t="str">
        <f>+IFERROR(VLOOKUP(B245,[1]INF!$A$2:$B$82,2,FALSE)," ")</f>
        <v xml:space="preserve"> </v>
      </c>
      <c r="D245" s="153"/>
      <c r="E245" s="147"/>
      <c r="F245" s="169"/>
      <c r="G245" s="153"/>
      <c r="H245" s="148"/>
      <c r="I245" s="170"/>
      <c r="J245" s="186" t="str">
        <f t="shared" ref="J245" si="106">IF(G245&lt;&gt;"",CONCATENATE("Posibilidad de ",G245," por"," ",H245," debido a"," ",I245),"")</f>
        <v/>
      </c>
      <c r="K245" s="10"/>
      <c r="L245" s="180"/>
      <c r="M245" s="180"/>
      <c r="N245" s="180"/>
      <c r="O245" s="187"/>
      <c r="P245" s="174" t="str">
        <f>IF(O245="","",IF(O245&lt;=2,[1]Probabilidad!$B$8,IF(O245&lt;=11.999,[1]Probabilidad!$B$7,IF(O245&lt;=48,[1]Probabilidad!$B$6,IF(O245&lt;=239.999,[1]Probabilidad!$B$5,IF(O245&gt;=240,[1]Probabilidad!$B$4,""))))))</f>
        <v/>
      </c>
      <c r="Q245" s="180"/>
      <c r="R245" s="182" t="str">
        <f>IFERROR(VLOOKUP(P245,[1]Probabilidad!$B$4:$C$8,2,FALSE),"")</f>
        <v/>
      </c>
      <c r="S245" s="182" t="str">
        <f>IFERROR(VLOOKUP(Q245,[1]Impacto!$B$4:$C$16,2,FALSE),"")</f>
        <v/>
      </c>
      <c r="T245" s="182" t="str">
        <f t="shared" ref="T245" si="107">IFERROR(VALUE((R245&amp;""&amp;S245))," ")</f>
        <v xml:space="preserve"> </v>
      </c>
      <c r="U245" s="184" t="str">
        <f>IFERROR(VLOOKUP(T245,'[1]Matriz Calificación'!$C$54:$D$78,2,FALSE)," ")</f>
        <v xml:space="preserve"> </v>
      </c>
      <c r="V245" s="174" t="str">
        <f>IFERROR(VLOOKUP(T245,'[1]Matriz Calificación'!$C$54:$F$78,3,FALSE)," ")</f>
        <v xml:space="preserve"> </v>
      </c>
      <c r="W245" s="11"/>
      <c r="X245" s="12"/>
      <c r="Y245" s="12"/>
      <c r="Z245" s="12"/>
      <c r="AA245" s="13"/>
      <c r="AB245" s="14" t="str">
        <f>IF(AA245=[1]Controles!$D$5,[1]Controles!$E$5,IF(AA245=[1]Controles!$D$6,[1]Controles!$E$6,IF(AA245=[1]Controles!$D$7,[1]Controles!$E$7," ")))</f>
        <v xml:space="preserve"> </v>
      </c>
      <c r="AC245" s="13"/>
      <c r="AD245" s="15" t="str">
        <f>IF(AC245=[1]Controles!$D$8,[1]Controles!$E$8,IF(AC245=[1]Controles!$D$9,[1]Controles!$E$9," "))</f>
        <v xml:space="preserve"> </v>
      </c>
      <c r="AE245" s="15" t="str">
        <f t="shared" si="97"/>
        <v/>
      </c>
      <c r="AF245" s="13"/>
      <c r="AG245" s="13"/>
      <c r="AH245" s="13"/>
      <c r="AI245" s="16" t="str">
        <f>+IF(AA245=[1]Controles!$D$5,[1]Controles!$N$5,IF(AA245=[1]Controles!$D$6,[1]Controles!$N$6,IF(AA245=[1]Controles!$D$7,[1]Controles!$N$7," ")))</f>
        <v xml:space="preserve"> </v>
      </c>
      <c r="AJ245" s="17" t="str">
        <f>IFERROR(IF(AI245=[1]Controles!$N$5,(($R$245-($R$245*AE245))),IF(AI245=[1]Controles!$N$7,$R$245,""))," ")</f>
        <v/>
      </c>
      <c r="AK245" s="17" t="str">
        <f>IFERROR(IF(AI245=[1]Controles!$N$7,(($S$245-($S$245*AE245))),IF(AI245=[1]Controles!$N$5,$S$245,""))," ")</f>
        <v/>
      </c>
      <c r="AL245" s="18" t="str">
        <f>IFERROR(IF(AJ245="","",IF(AJ245&lt;=20,"20",IF(AJ245&lt;=40,"40",IF(AJ245&lt;=60,"60",IF(AJ245&lt;=80,"80","100"))))),"")</f>
        <v/>
      </c>
      <c r="AM245" s="18" t="str">
        <f>IFERROR(IF(AK245="","",IF(AK245&lt;=20,"20",IF(AK245&lt;=40,"40",IF(AK245&lt;=60,"60",IF(AK245&lt;=80,"80","100"))))),"")</f>
        <v/>
      </c>
      <c r="AN245" s="19" t="str">
        <f>IFERROR(VALUE((AL245&amp;""&amp;AM245))," ")</f>
        <v xml:space="preserve"> </v>
      </c>
      <c r="AO245" s="20" t="str">
        <f>IFERROR(VLOOKUP(AN245,'[1]Matriz Calificación'!$C$54:$F$78,2,FALSE),"")</f>
        <v/>
      </c>
      <c r="AP245" s="21" t="str">
        <f>IFERROR(VLOOKUP(AO245,'[1]Matriz Calificación'!$D$54:$I$78,4,FALSE)," ")</f>
        <v xml:space="preserve"> </v>
      </c>
      <c r="AQ245" s="189" t="e" cm="1" vm="1">
        <f t="array" aca="1" ref="AQ245" ca="1">INDEX(AN245:AN253,COUNT(AN245:AN253))</f>
        <v>#VALUE!</v>
      </c>
      <c r="AR245" s="189" t="str">
        <f ca="1">IFERROR(VLOOKUP(AQ245,'[1]Matriz Calificación'!$C$54:$F$78,2,FALSE),"")</f>
        <v/>
      </c>
      <c r="AS245" s="174" t="str">
        <f ca="1">IFERROR(VLOOKUP(AR245,'[1]Matriz Calificación'!$D$54:$I$78,4,FALSE)," ")</f>
        <v xml:space="preserve"> </v>
      </c>
      <c r="AT245" s="178" t="str">
        <f ca="1">IFERROR(VLOOKUP(AR245,'[1]Matriz Calificación'!$D$54:$I$78,5,FALSE)," ")</f>
        <v xml:space="preserve"> </v>
      </c>
      <c r="AU245" s="22"/>
      <c r="AV245" s="23"/>
      <c r="AW245" s="23"/>
      <c r="AX245" s="23"/>
      <c r="AY245" s="22"/>
      <c r="AZ245" s="23"/>
      <c r="BA245" s="24"/>
      <c r="BB245" s="24"/>
      <c r="BC245" s="147"/>
      <c r="BD245" s="148"/>
      <c r="BE245" s="24"/>
      <c r="BF245" s="148"/>
    </row>
    <row r="246" spans="2:58" s="25" customFormat="1" ht="21" customHeight="1">
      <c r="B246" s="165"/>
      <c r="C246" s="167"/>
      <c r="D246" s="153"/>
      <c r="E246" s="147"/>
      <c r="F246" s="151"/>
      <c r="G246" s="153"/>
      <c r="H246" s="148"/>
      <c r="I246" s="171"/>
      <c r="J246" s="186"/>
      <c r="K246" s="10"/>
      <c r="L246" s="180"/>
      <c r="M246" s="180"/>
      <c r="N246" s="180"/>
      <c r="O246" s="187"/>
      <c r="P246" s="174"/>
      <c r="Q246" s="180"/>
      <c r="R246" s="182"/>
      <c r="S246" s="182"/>
      <c r="T246" s="182"/>
      <c r="U246" s="184"/>
      <c r="V246" s="174"/>
      <c r="W246" s="11"/>
      <c r="X246" s="12"/>
      <c r="Y246" s="12"/>
      <c r="Z246" s="12"/>
      <c r="AA246" s="13"/>
      <c r="AB246" s="14" t="str">
        <f>IF(AA246=[1]Controles!$D$5,[1]Controles!$E$5,IF(AA246=[1]Controles!$D$6,[1]Controles!$E$6,IF(AA246=[1]Controles!$D$7,[1]Controles!$E$7," ")))</f>
        <v xml:space="preserve"> </v>
      </c>
      <c r="AC246" s="13"/>
      <c r="AD246" s="15" t="str">
        <f>IF(AC246=[1]Controles!$D$8,[1]Controles!$E$8,IF(AC246=[1]Controles!$D$9,[1]Controles!$E$9," "))</f>
        <v xml:space="preserve"> </v>
      </c>
      <c r="AE246" s="15" t="str">
        <f t="shared" si="97"/>
        <v/>
      </c>
      <c r="AF246" s="13"/>
      <c r="AG246" s="13"/>
      <c r="AH246" s="13"/>
      <c r="AI246" s="16" t="str">
        <f>+IF(AA246=[1]Controles!$D$5,[1]Controles!$N$5,IF(AA246=[1]Controles!$D$6,[1]Controles!$N$6,IF(AA246=[1]Controles!$D$7,[1]Controles!$N$7," ")))</f>
        <v xml:space="preserve"> </v>
      </c>
      <c r="AJ246" s="17" t="str">
        <f>IFERROR(IF(AND(AI245=[1]Controles!$N$5,AI246=[1]Controles!$N$5),(AJ245-(+AJ245*AE246)),IF(AI246=[1]Controles!$N$5,(R245-(+R245*AE246)),IF(AI246=[1]Controles!$N$7,AJ245,""))),"")</f>
        <v/>
      </c>
      <c r="AK246" s="17" t="str">
        <f>IFERROR(IF(AND(AI245=[1]Controles!$N$7,AI246=[1]Controles!$N$7),(AK245-(+AK245*AE246)),IF(AI246=[1]Controles!$N$7,($S$245-(+$S$245*AE246)),IF(AI246=[1]Controles!$N$5,AK245,""))),"")</f>
        <v/>
      </c>
      <c r="AL246" s="18" t="str">
        <f t="shared" ref="AL246:AM253" si="108">IFERROR(IF(AJ246="","",IF(AJ246&lt;=20,"20",IF(AJ246&lt;=40,"40",IF(AJ246&lt;=60,"60",IF(AJ246&lt;=80,"80","100"))))),"")</f>
        <v/>
      </c>
      <c r="AM246" s="18" t="str">
        <f t="shared" si="108"/>
        <v/>
      </c>
      <c r="AN246" s="19" t="str">
        <f t="shared" ref="AN246:AN253" si="109">IFERROR(VALUE((AL246&amp;""&amp;AM246))," ")</f>
        <v xml:space="preserve"> </v>
      </c>
      <c r="AO246" s="20" t="str">
        <f>IFERROR(VLOOKUP(AN246,'[1]Matriz Calificación'!$C$54:$F$78,2,FALSE),"")</f>
        <v/>
      </c>
      <c r="AP246" s="21" t="str">
        <f>IFERROR(VLOOKUP(AO246,'[1]Matriz Calificación'!$D$54:$I$78,4,FALSE)," ")</f>
        <v xml:space="preserve"> </v>
      </c>
      <c r="AQ246" s="176"/>
      <c r="AR246" s="176"/>
      <c r="AS246" s="174"/>
      <c r="AT246" s="178"/>
      <c r="AU246" s="22"/>
      <c r="AV246" s="23"/>
      <c r="AW246" s="23"/>
      <c r="AX246" s="23"/>
      <c r="AY246" s="22"/>
      <c r="AZ246" s="23"/>
      <c r="BA246" s="24"/>
      <c r="BB246" s="24"/>
      <c r="BC246" s="147"/>
      <c r="BD246" s="148"/>
      <c r="BE246" s="24"/>
      <c r="BF246" s="148"/>
    </row>
    <row r="247" spans="2:58" s="25" customFormat="1" ht="21" customHeight="1">
      <c r="B247" s="165"/>
      <c r="C247" s="167"/>
      <c r="D247" s="153"/>
      <c r="E247" s="147"/>
      <c r="F247" s="151"/>
      <c r="G247" s="153"/>
      <c r="H247" s="148"/>
      <c r="I247" s="171"/>
      <c r="J247" s="186"/>
      <c r="K247" s="10"/>
      <c r="L247" s="180"/>
      <c r="M247" s="180"/>
      <c r="N247" s="180"/>
      <c r="O247" s="187"/>
      <c r="P247" s="174"/>
      <c r="Q247" s="180"/>
      <c r="R247" s="182"/>
      <c r="S247" s="182"/>
      <c r="T247" s="182"/>
      <c r="U247" s="184"/>
      <c r="V247" s="174"/>
      <c r="W247" s="11"/>
      <c r="X247" s="12"/>
      <c r="Y247" s="12"/>
      <c r="Z247" s="12"/>
      <c r="AA247" s="13"/>
      <c r="AB247" s="14" t="str">
        <f>IF(AA247=[1]Controles!$D$5,[1]Controles!$E$5,IF(AA247=[1]Controles!$D$6,[1]Controles!$E$6,IF(AA247=[1]Controles!$D$7,[1]Controles!$E$7," ")))</f>
        <v xml:space="preserve"> </v>
      </c>
      <c r="AC247" s="13"/>
      <c r="AD247" s="15" t="str">
        <f>IF(AC247=[1]Controles!$D$8,[1]Controles!$E$8,IF(AC247=[1]Controles!$D$9,[1]Controles!$E$9," "))</f>
        <v xml:space="preserve"> </v>
      </c>
      <c r="AE247" s="15" t="str">
        <f t="shared" si="97"/>
        <v/>
      </c>
      <c r="AF247" s="13"/>
      <c r="AG247" s="13"/>
      <c r="AH247" s="13"/>
      <c r="AI247" s="16" t="str">
        <f>+IF(AA247=[1]Controles!$D$5,[1]Controles!$N$5,IF(AA247=[1]Controles!$D$6,[1]Controles!$N$6,IF(AA247=[1]Controles!$D$7,[1]Controles!$N$7," ")))</f>
        <v xml:space="preserve"> </v>
      </c>
      <c r="AJ247" s="17" t="str">
        <f>IFERROR(IF(AND(AI246=[1]Controles!$N$5,AI247=[1]Controles!$N$5),(AJ246-(+AJ246*AE247)),IF(AND(AI246=[1]Controles!$N$7,AI247=[1]Controles!$N$5),(AJ245-(+AJ245*AE247)),IF(AI247=[1]Controles!$N$7,AJ246,""))),"")</f>
        <v/>
      </c>
      <c r="AK247" s="17" t="str">
        <f>IFERROR(IF(AND(AI246=[1]Controles!$N$7,AI247=[1]Controles!$N$7),(AK246-(+AK246*AE247)),IF(AND(AI246=[1]Controles!$N$5,AI247=[1]Controles!$N$7),(AK245-(+AK245*AE247)),IF(AI247=[1]Controles!$N$5,AK246,""))),"")</f>
        <v/>
      </c>
      <c r="AL247" s="18" t="str">
        <f t="shared" si="108"/>
        <v/>
      </c>
      <c r="AM247" s="18" t="str">
        <f t="shared" si="108"/>
        <v/>
      </c>
      <c r="AN247" s="19" t="str">
        <f t="shared" si="109"/>
        <v xml:space="preserve"> </v>
      </c>
      <c r="AO247" s="20" t="str">
        <f>IFERROR(VLOOKUP(AN247,'[1]Matriz Calificación'!$C$54:$F$78,2,FALSE),"")</f>
        <v/>
      </c>
      <c r="AP247" s="21" t="str">
        <f>IFERROR(VLOOKUP(AO247,'[1]Matriz Calificación'!$D$54:$I$78,4,FALSE)," ")</f>
        <v xml:space="preserve"> </v>
      </c>
      <c r="AQ247" s="176"/>
      <c r="AR247" s="176"/>
      <c r="AS247" s="174"/>
      <c r="AT247" s="178"/>
      <c r="AU247" s="22"/>
      <c r="AV247" s="23"/>
      <c r="AW247" s="23"/>
      <c r="AX247" s="23"/>
      <c r="AY247" s="22"/>
      <c r="AZ247" s="23"/>
      <c r="BA247" s="24"/>
      <c r="BB247" s="24"/>
      <c r="BC247" s="147"/>
      <c r="BD247" s="148"/>
      <c r="BE247" s="24"/>
      <c r="BF247" s="148"/>
    </row>
    <row r="248" spans="2:58" s="25" customFormat="1" ht="21" customHeight="1">
      <c r="B248" s="165"/>
      <c r="C248" s="167"/>
      <c r="D248" s="153"/>
      <c r="E248" s="147"/>
      <c r="F248" s="151"/>
      <c r="G248" s="153"/>
      <c r="H248" s="148"/>
      <c r="I248" s="171"/>
      <c r="J248" s="186"/>
      <c r="K248" s="10"/>
      <c r="L248" s="180"/>
      <c r="M248" s="180"/>
      <c r="N248" s="180"/>
      <c r="O248" s="187"/>
      <c r="P248" s="174"/>
      <c r="Q248" s="180"/>
      <c r="R248" s="182"/>
      <c r="S248" s="182"/>
      <c r="T248" s="182"/>
      <c r="U248" s="184"/>
      <c r="V248" s="174"/>
      <c r="W248" s="11"/>
      <c r="X248" s="12"/>
      <c r="Y248" s="12"/>
      <c r="Z248" s="12"/>
      <c r="AA248" s="13"/>
      <c r="AB248" s="14" t="str">
        <f>IF(AA248=[1]Controles!$D$5,[1]Controles!$E$5,IF(AA248=[1]Controles!$D$6,[1]Controles!$E$6,IF(AA248=[1]Controles!$D$7,[1]Controles!$E$7," ")))</f>
        <v xml:space="preserve"> </v>
      </c>
      <c r="AC248" s="13"/>
      <c r="AD248" s="15" t="str">
        <f>IF(AC248=[1]Controles!$D$8,[1]Controles!$E$8,IF(AC248=[1]Controles!$D$9,[1]Controles!$E$9," "))</f>
        <v xml:space="preserve"> </v>
      </c>
      <c r="AE248" s="15" t="str">
        <f t="shared" si="97"/>
        <v/>
      </c>
      <c r="AF248" s="13"/>
      <c r="AG248" s="13"/>
      <c r="AH248" s="13"/>
      <c r="AI248" s="16" t="str">
        <f>+IF(AA248=[1]Controles!$D$5,[1]Controles!$N$5,IF(AA248=[1]Controles!$D$6,[1]Controles!$N$6,IF(AA248=[1]Controles!$D$7,[1]Controles!$N$7," ")))</f>
        <v xml:space="preserve"> </v>
      </c>
      <c r="AJ248" s="17" t="str">
        <f>IFERROR(IF(AND(AI247=[1]Controles!$N$5,AI248=[1]Controles!$N$5),(AJ247-(+AJ247*AE248)),IF(AND(AI247=[1]Controles!$N$7,AI248=[1]Controles!$N$5),(AJ246-(+AJ246*AE248)),IF(AI248=[1]Controles!$N$7,AJ247,""))),"")</f>
        <v/>
      </c>
      <c r="AK248" s="17" t="str">
        <f>IFERROR(IF(AND(AI247=[1]Controles!$N$7,AI248=[1]Controles!$N$7),(AK247-(+AK247*AE248)),IF(AND(AI247=[1]Controles!$N$5,AI248=[1]Controles!$N$7),(AK246-(+AK246*AE248)),IF(AI248=[1]Controles!$N$5,AK247,""))),"")</f>
        <v/>
      </c>
      <c r="AL248" s="18" t="str">
        <f t="shared" si="108"/>
        <v/>
      </c>
      <c r="AM248" s="18" t="str">
        <f t="shared" si="108"/>
        <v/>
      </c>
      <c r="AN248" s="19" t="str">
        <f t="shared" si="109"/>
        <v xml:space="preserve"> </v>
      </c>
      <c r="AO248" s="20" t="str">
        <f>IFERROR(VLOOKUP(AN248,'[1]Matriz Calificación'!$C$54:$F$78,2,FALSE),"")</f>
        <v/>
      </c>
      <c r="AP248" s="21" t="str">
        <f>IFERROR(VLOOKUP(AO248,'[1]Matriz Calificación'!$D$54:$I$78,4,FALSE)," ")</f>
        <v xml:space="preserve"> </v>
      </c>
      <c r="AQ248" s="176"/>
      <c r="AR248" s="176"/>
      <c r="AS248" s="174"/>
      <c r="AT248" s="178"/>
      <c r="AU248" s="22"/>
      <c r="AV248" s="23"/>
      <c r="AW248" s="23"/>
      <c r="AX248" s="23"/>
      <c r="AY248" s="22"/>
      <c r="AZ248" s="23"/>
      <c r="BA248" s="24"/>
      <c r="BB248" s="24"/>
      <c r="BC248" s="147"/>
      <c r="BD248" s="148"/>
      <c r="BE248" s="24"/>
      <c r="BF248" s="148"/>
    </row>
    <row r="249" spans="2:58" s="25" customFormat="1" ht="21" customHeight="1">
      <c r="B249" s="165"/>
      <c r="C249" s="167"/>
      <c r="D249" s="153"/>
      <c r="E249" s="147"/>
      <c r="F249" s="151"/>
      <c r="G249" s="153"/>
      <c r="H249" s="148"/>
      <c r="I249" s="171"/>
      <c r="J249" s="186"/>
      <c r="K249" s="10"/>
      <c r="L249" s="180"/>
      <c r="M249" s="180"/>
      <c r="N249" s="180"/>
      <c r="O249" s="187"/>
      <c r="P249" s="174"/>
      <c r="Q249" s="180"/>
      <c r="R249" s="182"/>
      <c r="S249" s="182"/>
      <c r="T249" s="182"/>
      <c r="U249" s="184"/>
      <c r="V249" s="174"/>
      <c r="W249" s="11"/>
      <c r="X249" s="12"/>
      <c r="Y249" s="12"/>
      <c r="Z249" s="12"/>
      <c r="AA249" s="13"/>
      <c r="AB249" s="14" t="str">
        <f>IF(AA249=[1]Controles!$D$5,[1]Controles!$E$5,IF(AA249=[1]Controles!$D$6,[1]Controles!$E$6,IF(AA249=[1]Controles!$D$7,[1]Controles!$E$7," ")))</f>
        <v xml:space="preserve"> </v>
      </c>
      <c r="AC249" s="13"/>
      <c r="AD249" s="15" t="str">
        <f>IF(AC249=[1]Controles!$D$8,[1]Controles!$E$8,IF(AC249=[1]Controles!$D$9,[1]Controles!$E$9," "))</f>
        <v xml:space="preserve"> </v>
      </c>
      <c r="AE249" s="15" t="str">
        <f t="shared" si="97"/>
        <v/>
      </c>
      <c r="AF249" s="13"/>
      <c r="AG249" s="13"/>
      <c r="AH249" s="13"/>
      <c r="AI249" s="16" t="str">
        <f>+IF(AA249=[1]Controles!$D$5,[1]Controles!$N$5,IF(AA249=[1]Controles!$D$6,[1]Controles!$N$6,IF(AA249=[1]Controles!$D$7,[1]Controles!$N$7," ")))</f>
        <v xml:space="preserve"> </v>
      </c>
      <c r="AJ249" s="17" t="str">
        <f>IFERROR(IF(AND(AI248=[1]Controles!$N$5,AI249=[1]Controles!$N$5),(AJ248-(+AJ248*AE249)),IF(AND(AI248=[1]Controles!$N$7,AI249=[1]Controles!$N$5),(AJ247-(+AJ247*AE249)),IF(AI249=[1]Controles!$N$7,AJ248,""))),"")</f>
        <v/>
      </c>
      <c r="AK249" s="17" t="str">
        <f>IFERROR(IF(AND(AI248=[1]Controles!$N$7,AI249=[1]Controles!$N$7),(AK248-(+AK248*AE249)),IF(AND(AI248=[1]Controles!$N$5,AI249=[1]Controles!$N$7),(AK247-(+AK247*AE249)),IF(AI249=[1]Controles!$N$5,AK248,""))),"")</f>
        <v/>
      </c>
      <c r="AL249" s="18" t="str">
        <f t="shared" si="108"/>
        <v/>
      </c>
      <c r="AM249" s="18" t="str">
        <f t="shared" si="108"/>
        <v/>
      </c>
      <c r="AN249" s="19" t="str">
        <f t="shared" si="109"/>
        <v xml:space="preserve"> </v>
      </c>
      <c r="AO249" s="20" t="str">
        <f>IFERROR(VLOOKUP(AN249,'[1]Matriz Calificación'!$C$54:$F$78,2,FALSE),"")</f>
        <v/>
      </c>
      <c r="AP249" s="21" t="str">
        <f>IFERROR(VLOOKUP(AO249,'[1]Matriz Calificación'!$D$54:$I$78,4,FALSE)," ")</f>
        <v xml:space="preserve"> </v>
      </c>
      <c r="AQ249" s="176"/>
      <c r="AR249" s="176"/>
      <c r="AS249" s="174"/>
      <c r="AT249" s="178"/>
      <c r="AU249" s="22"/>
      <c r="AV249" s="23"/>
      <c r="AW249" s="23"/>
      <c r="AX249" s="23"/>
      <c r="AY249" s="22"/>
      <c r="AZ249" s="23"/>
      <c r="BA249" s="24"/>
      <c r="BB249" s="24"/>
      <c r="BC249" s="147"/>
      <c r="BD249" s="148"/>
      <c r="BE249" s="24"/>
      <c r="BF249" s="148"/>
    </row>
    <row r="250" spans="2:58" s="25" customFormat="1" ht="21" customHeight="1">
      <c r="B250" s="165"/>
      <c r="C250" s="167"/>
      <c r="D250" s="153"/>
      <c r="E250" s="147"/>
      <c r="F250" s="151"/>
      <c r="G250" s="153"/>
      <c r="H250" s="148"/>
      <c r="I250" s="171"/>
      <c r="J250" s="186"/>
      <c r="K250" s="10"/>
      <c r="L250" s="180"/>
      <c r="M250" s="180"/>
      <c r="N250" s="180"/>
      <c r="O250" s="187"/>
      <c r="P250" s="174"/>
      <c r="Q250" s="180"/>
      <c r="R250" s="182"/>
      <c r="S250" s="182"/>
      <c r="T250" s="182"/>
      <c r="U250" s="184"/>
      <c r="V250" s="174"/>
      <c r="W250" s="11"/>
      <c r="X250" s="12"/>
      <c r="Y250" s="12"/>
      <c r="Z250" s="12"/>
      <c r="AA250" s="13"/>
      <c r="AB250" s="14" t="str">
        <f>IF(AA250=[1]Controles!$D$5,[1]Controles!$E$5,IF(AA250=[1]Controles!$D$6,[1]Controles!$E$6,IF(AA250=[1]Controles!$D$7,[1]Controles!$E$7," ")))</f>
        <v xml:space="preserve"> </v>
      </c>
      <c r="AC250" s="13"/>
      <c r="AD250" s="15" t="str">
        <f>IF(AC250=[1]Controles!$D$8,[1]Controles!$E$8,IF(AC250=[1]Controles!$D$9,[1]Controles!$E$9," "))</f>
        <v xml:space="preserve"> </v>
      </c>
      <c r="AE250" s="15" t="str">
        <f t="shared" si="97"/>
        <v/>
      </c>
      <c r="AF250" s="13"/>
      <c r="AG250" s="13"/>
      <c r="AH250" s="13"/>
      <c r="AI250" s="16" t="str">
        <f>+IF(AA250=[1]Controles!$D$5,[1]Controles!$N$5,IF(AA250=[1]Controles!$D$6,[1]Controles!$N$6,IF(AA250=[1]Controles!$D$7,[1]Controles!$N$7," ")))</f>
        <v xml:space="preserve"> </v>
      </c>
      <c r="AJ250" s="17" t="str">
        <f>IFERROR(IF(AND(AI249=[1]Controles!$N$5,AI250=[1]Controles!$N$5),(AJ249-(+AJ249*AE250)),IF(AND(AI249=[1]Controles!$N$7,AI250=[1]Controles!$N$5),(AJ248-(+AJ248*AE250)),IF(AI250=[1]Controles!$N$7,AJ249,""))),"")</f>
        <v/>
      </c>
      <c r="AK250" s="17" t="str">
        <f>IFERROR(IF(AND(AI249=[1]Controles!$N$7,AI250=[1]Controles!$N$7),(AK249-(+AK249*AE250)),IF(AND(AI249=[1]Controles!$N$5,AI250=[1]Controles!$N$7),(AK248-(+AK248*AE250)),IF(AI250=[1]Controles!$N$5,AK249,""))),"")</f>
        <v/>
      </c>
      <c r="AL250" s="18" t="str">
        <f t="shared" si="108"/>
        <v/>
      </c>
      <c r="AM250" s="18" t="str">
        <f t="shared" si="108"/>
        <v/>
      </c>
      <c r="AN250" s="19" t="str">
        <f t="shared" si="109"/>
        <v xml:space="preserve"> </v>
      </c>
      <c r="AO250" s="20" t="str">
        <f>IFERROR(VLOOKUP(AN250,'[1]Matriz Calificación'!$C$54:$F$78,2,FALSE),"")</f>
        <v/>
      </c>
      <c r="AP250" s="21" t="str">
        <f>IFERROR(VLOOKUP(AO250,'[1]Matriz Calificación'!$D$54:$I$78,4,FALSE)," ")</f>
        <v xml:space="preserve"> </v>
      </c>
      <c r="AQ250" s="176"/>
      <c r="AR250" s="176"/>
      <c r="AS250" s="174"/>
      <c r="AT250" s="178"/>
      <c r="AU250" s="22"/>
      <c r="AV250" s="23"/>
      <c r="AW250" s="23"/>
      <c r="AX250" s="23"/>
      <c r="AY250" s="22"/>
      <c r="AZ250" s="23"/>
      <c r="BA250" s="24"/>
      <c r="BB250" s="24"/>
      <c r="BC250" s="147"/>
      <c r="BD250" s="148"/>
      <c r="BE250" s="24"/>
      <c r="BF250" s="148"/>
    </row>
    <row r="251" spans="2:58" s="25" customFormat="1" ht="21" customHeight="1">
      <c r="B251" s="165"/>
      <c r="C251" s="167"/>
      <c r="D251" s="153"/>
      <c r="E251" s="147"/>
      <c r="F251" s="151"/>
      <c r="G251" s="153"/>
      <c r="H251" s="148"/>
      <c r="I251" s="171"/>
      <c r="J251" s="186"/>
      <c r="K251" s="10"/>
      <c r="L251" s="180"/>
      <c r="M251" s="180"/>
      <c r="N251" s="180"/>
      <c r="O251" s="187"/>
      <c r="P251" s="174"/>
      <c r="Q251" s="180"/>
      <c r="R251" s="182"/>
      <c r="S251" s="182"/>
      <c r="T251" s="182"/>
      <c r="U251" s="184"/>
      <c r="V251" s="174"/>
      <c r="W251" s="11"/>
      <c r="X251" s="12"/>
      <c r="Y251" s="12"/>
      <c r="Z251" s="12"/>
      <c r="AA251" s="13"/>
      <c r="AB251" s="14" t="str">
        <f>IF(AA251=[1]Controles!$D$5,[1]Controles!$E$5,IF(AA251=[1]Controles!$D$6,[1]Controles!$E$6,IF(AA251=[1]Controles!$D$7,[1]Controles!$E$7," ")))</f>
        <v xml:space="preserve"> </v>
      </c>
      <c r="AC251" s="13"/>
      <c r="AD251" s="15" t="str">
        <f>IF(AC251=[1]Controles!$D$8,[1]Controles!$E$8,IF(AC251=[1]Controles!$D$9,[1]Controles!$E$9," "))</f>
        <v xml:space="preserve"> </v>
      </c>
      <c r="AE251" s="15" t="str">
        <f t="shared" si="97"/>
        <v/>
      </c>
      <c r="AF251" s="13"/>
      <c r="AG251" s="13"/>
      <c r="AH251" s="13"/>
      <c r="AI251" s="16" t="str">
        <f>+IF(AA251=[1]Controles!$D$5,[1]Controles!$N$5,IF(AA251=[1]Controles!$D$6,[1]Controles!$N$6,IF(AA251=[1]Controles!$D$7,[1]Controles!$N$7," ")))</f>
        <v xml:space="preserve"> </v>
      </c>
      <c r="AJ251" s="17" t="str">
        <f>IFERROR(IF(AND(AI250=[1]Controles!$N$5,AI251=[1]Controles!$N$5),(AJ250-(+AJ250*AE251)),IF(AND(AI250=[1]Controles!$N$7,AI251=[1]Controles!$N$5),(AJ249-(+AJ249*AE251)),IF(AI251=[1]Controles!$N$7,AJ250,""))),"")</f>
        <v/>
      </c>
      <c r="AK251" s="17" t="str">
        <f>IFERROR(IF(AND(AI250=[1]Controles!$N$7,AI251=[1]Controles!$N$7),(AK250-(+AK250*AE251)),IF(AND(AI250=[1]Controles!$N$5,AI251=[1]Controles!$N$7),(AK249-(+AK249*AE251)),IF(AI251=[1]Controles!$N$5,AK250,""))),"")</f>
        <v/>
      </c>
      <c r="AL251" s="18" t="str">
        <f t="shared" si="108"/>
        <v/>
      </c>
      <c r="AM251" s="18" t="str">
        <f t="shared" si="108"/>
        <v/>
      </c>
      <c r="AN251" s="19" t="str">
        <f t="shared" si="109"/>
        <v xml:space="preserve"> </v>
      </c>
      <c r="AO251" s="20" t="str">
        <f>IFERROR(VLOOKUP(AN251,'[1]Matriz Calificación'!$C$54:$F$78,2,FALSE),"")</f>
        <v/>
      </c>
      <c r="AP251" s="21" t="str">
        <f>IFERROR(VLOOKUP(AO251,'[1]Matriz Calificación'!$D$54:$I$78,4,FALSE)," ")</f>
        <v xml:space="preserve"> </v>
      </c>
      <c r="AQ251" s="176"/>
      <c r="AR251" s="176"/>
      <c r="AS251" s="174"/>
      <c r="AT251" s="178"/>
      <c r="AU251" s="22"/>
      <c r="AV251" s="12"/>
      <c r="AW251" s="26"/>
      <c r="AX251" s="26"/>
      <c r="AY251" s="22"/>
      <c r="AZ251" s="23"/>
      <c r="BA251" s="24"/>
      <c r="BB251" s="24"/>
      <c r="BC251" s="147"/>
      <c r="BD251" s="148"/>
      <c r="BE251" s="24"/>
      <c r="BF251" s="148"/>
    </row>
    <row r="252" spans="2:58" s="25" customFormat="1" ht="21" customHeight="1">
      <c r="B252" s="165"/>
      <c r="C252" s="167"/>
      <c r="D252" s="153"/>
      <c r="E252" s="147"/>
      <c r="F252" s="151"/>
      <c r="G252" s="153"/>
      <c r="H252" s="148"/>
      <c r="I252" s="171"/>
      <c r="J252" s="186"/>
      <c r="K252" s="10"/>
      <c r="L252" s="180"/>
      <c r="M252" s="180"/>
      <c r="N252" s="180"/>
      <c r="O252" s="187"/>
      <c r="P252" s="174"/>
      <c r="Q252" s="180"/>
      <c r="R252" s="182"/>
      <c r="S252" s="182"/>
      <c r="T252" s="182"/>
      <c r="U252" s="184"/>
      <c r="V252" s="174"/>
      <c r="W252" s="11"/>
      <c r="X252" s="12"/>
      <c r="Y252" s="12"/>
      <c r="Z252" s="12"/>
      <c r="AA252" s="13"/>
      <c r="AB252" s="14" t="str">
        <f>IF(AA252=[1]Controles!$D$5,[1]Controles!$E$5,IF(AA252=[1]Controles!$D$6,[1]Controles!$E$6,IF(AA252=[1]Controles!$D$7,[1]Controles!$E$7," ")))</f>
        <v xml:space="preserve"> </v>
      </c>
      <c r="AC252" s="13"/>
      <c r="AD252" s="15" t="str">
        <f>IF(AC252=[1]Controles!$D$8,[1]Controles!$E$8,IF(AC252=[1]Controles!$D$9,[1]Controles!$E$9," "))</f>
        <v xml:space="preserve"> </v>
      </c>
      <c r="AE252" s="15" t="str">
        <f t="shared" si="97"/>
        <v/>
      </c>
      <c r="AF252" s="13"/>
      <c r="AG252" s="13"/>
      <c r="AH252" s="13"/>
      <c r="AI252" s="16" t="str">
        <f>+IF(AA252=[1]Controles!$D$5,[1]Controles!$N$5,IF(AA252=[1]Controles!$D$6,[1]Controles!$N$6,IF(AA252=[1]Controles!$D$7,[1]Controles!$N$7," ")))</f>
        <v xml:space="preserve"> </v>
      </c>
      <c r="AJ252" s="17" t="str">
        <f>IFERROR(IF(AND(AI251=[1]Controles!$N$5,AI252=[1]Controles!$N$5),(AJ251-(+AJ251*AE252)),IF(AND(AI251=[1]Controles!$N$7,AI252=[1]Controles!$N$5),(AJ250-(+AJ250*AE252)),IF(AI252=[1]Controles!$N$7,AJ251,""))),"")</f>
        <v/>
      </c>
      <c r="AK252" s="17" t="str">
        <f>IFERROR(IF(AND(AI251=[1]Controles!$N$7,AI252=[1]Controles!$N$7),(AK251-(+AK251*AE252)),IF(AND(AI251=[1]Controles!$N$5,AI252=[1]Controles!$N$7),(AK250-(+AK250*AE252)),IF(AI252=[1]Controles!$N$5,AK251,""))),"")</f>
        <v/>
      </c>
      <c r="AL252" s="18" t="str">
        <f t="shared" si="108"/>
        <v/>
      </c>
      <c r="AM252" s="18" t="str">
        <f t="shared" si="108"/>
        <v/>
      </c>
      <c r="AN252" s="19" t="str">
        <f t="shared" si="109"/>
        <v xml:space="preserve"> </v>
      </c>
      <c r="AO252" s="20" t="str">
        <f>IFERROR(VLOOKUP(AN252,'[1]Matriz Calificación'!$C$54:$F$78,2,FALSE),"")</f>
        <v/>
      </c>
      <c r="AP252" s="21" t="str">
        <f>IFERROR(VLOOKUP(AO252,'[1]Matriz Calificación'!$D$54:$I$78,4,FALSE)," ")</f>
        <v xml:space="preserve"> </v>
      </c>
      <c r="AQ252" s="176"/>
      <c r="AR252" s="176"/>
      <c r="AS252" s="174"/>
      <c r="AT252" s="178"/>
      <c r="AU252" s="22"/>
      <c r="AV252" s="12"/>
      <c r="AW252" s="26"/>
      <c r="AX252" s="26"/>
      <c r="AY252" s="22"/>
      <c r="AZ252" s="23"/>
      <c r="BA252" s="24"/>
      <c r="BB252" s="24"/>
      <c r="BC252" s="147"/>
      <c r="BD252" s="148"/>
      <c r="BE252" s="24"/>
      <c r="BF252" s="148"/>
    </row>
    <row r="253" spans="2:58" s="25" customFormat="1" ht="21" customHeight="1">
      <c r="B253" s="152"/>
      <c r="C253" s="168"/>
      <c r="D253" s="153"/>
      <c r="E253" s="147"/>
      <c r="F253" s="151"/>
      <c r="G253" s="153"/>
      <c r="H253" s="148"/>
      <c r="I253" s="172"/>
      <c r="J253" s="186"/>
      <c r="K253" s="10"/>
      <c r="L253" s="180"/>
      <c r="M253" s="180"/>
      <c r="N253" s="180"/>
      <c r="O253" s="188"/>
      <c r="P253" s="174"/>
      <c r="Q253" s="180"/>
      <c r="R253" s="182"/>
      <c r="S253" s="182"/>
      <c r="T253" s="182"/>
      <c r="U253" s="184"/>
      <c r="V253" s="174"/>
      <c r="W253" s="11"/>
      <c r="X253" s="12"/>
      <c r="Y253" s="12"/>
      <c r="Z253" s="12"/>
      <c r="AA253" s="13"/>
      <c r="AB253" s="14" t="str">
        <f>IF(AA253=[1]Controles!$D$5,[1]Controles!$E$5,IF(AA253=[1]Controles!$D$6,[1]Controles!$E$6,IF(AA253=[1]Controles!$D$7,[1]Controles!$E$7," ")))</f>
        <v xml:space="preserve"> </v>
      </c>
      <c r="AC253" s="13"/>
      <c r="AD253" s="15" t="str">
        <f>IF(AC253=[1]Controles!$D$8,[1]Controles!$E$8,IF(AC253=[1]Controles!$D$9,[1]Controles!$E$9," "))</f>
        <v xml:space="preserve"> </v>
      </c>
      <c r="AE253" s="15" t="str">
        <f t="shared" si="97"/>
        <v/>
      </c>
      <c r="AF253" s="13"/>
      <c r="AG253" s="13"/>
      <c r="AH253" s="13"/>
      <c r="AI253" s="16" t="str">
        <f>+IF(AA253=[1]Controles!$D$5,[1]Controles!$N$5,IF(AA253=[1]Controles!$D$6,[1]Controles!$N$6,IF(AA253=[1]Controles!$D$7,[1]Controles!$N$7," ")))</f>
        <v xml:space="preserve"> </v>
      </c>
      <c r="AJ253" s="17" t="str">
        <f>IFERROR(IF(AND(AI252=[1]Controles!$N$5,AI253=[1]Controles!$N$5),(AJ252-(+AJ252*AE253)),IF(AND(AI252=[1]Controles!$N$7,AI253=[1]Controles!$N$5),(AJ251-(+AJ251*AE253)),IF(AI253=[1]Controles!$N$7,AJ252,""))),"")</f>
        <v/>
      </c>
      <c r="AK253" s="17" t="str">
        <f>IFERROR(IF(AND(AI252=[1]Controles!$N$7,AI253=[1]Controles!$N$7),(AK252-(+AK252*AE253)),IF(AND(AI252=[1]Controles!$N$5,AI253=[1]Controles!$N$7),(AK251-(+AK251*AE253)),IF(AI253=[1]Controles!$N$5,AK252,""))),"")</f>
        <v/>
      </c>
      <c r="AL253" s="18" t="str">
        <f t="shared" si="108"/>
        <v/>
      </c>
      <c r="AM253" s="18" t="str">
        <f t="shared" si="108"/>
        <v/>
      </c>
      <c r="AN253" s="19" t="str">
        <f t="shared" si="109"/>
        <v xml:space="preserve"> </v>
      </c>
      <c r="AO253" s="20" t="str">
        <f>IFERROR(VLOOKUP(AN253,'[1]Matriz Calificación'!$C$54:$F$78,2,FALSE),"")</f>
        <v/>
      </c>
      <c r="AP253" s="21" t="str">
        <f>IFERROR(VLOOKUP(AO253,'[1]Matriz Calificación'!$D$54:$I$78,4,FALSE)," ")</f>
        <v xml:space="preserve"> </v>
      </c>
      <c r="AQ253" s="175"/>
      <c r="AR253" s="175"/>
      <c r="AS253" s="174"/>
      <c r="AT253" s="178"/>
      <c r="AU253" s="22"/>
      <c r="AV253" s="12"/>
      <c r="AW253" s="30"/>
      <c r="AX253" s="30"/>
      <c r="AY253" s="22"/>
      <c r="AZ253" s="23"/>
      <c r="BA253" s="24"/>
      <c r="BB253" s="24"/>
      <c r="BC253" s="147"/>
      <c r="BD253" s="148"/>
      <c r="BE253" s="24"/>
      <c r="BF253" s="148"/>
    </row>
    <row r="254" spans="2:58" s="25" customFormat="1" ht="21" customHeight="1">
      <c r="B254" s="164"/>
      <c r="C254" s="166" t="str">
        <f>+IFERROR(VLOOKUP(B254,[1]INF!$A$2:$B$82,2,FALSE)," ")</f>
        <v xml:space="preserve"> </v>
      </c>
      <c r="D254" s="153"/>
      <c r="E254" s="147"/>
      <c r="F254" s="169"/>
      <c r="G254" s="153"/>
      <c r="H254" s="148"/>
      <c r="I254" s="170"/>
      <c r="J254" s="186" t="str">
        <f t="shared" ref="J254" si="110">IF(G254&lt;&gt;"",CONCATENATE("Posibilidad de ",G254," por"," ",H254," debido a"," ",I254),"")</f>
        <v/>
      </c>
      <c r="K254" s="10"/>
      <c r="L254" s="180"/>
      <c r="M254" s="180"/>
      <c r="N254" s="180"/>
      <c r="O254" s="187"/>
      <c r="P254" s="174" t="str">
        <f>IF(O254="","",IF(O254&lt;=2,[1]Probabilidad!$B$8,IF(O254&lt;=11.999,[1]Probabilidad!$B$7,IF(O254&lt;=48,[1]Probabilidad!$B$6,IF(O254&lt;=239.999,[1]Probabilidad!$B$5,IF(O254&gt;=240,[1]Probabilidad!$B$4,""))))))</f>
        <v/>
      </c>
      <c r="Q254" s="180"/>
      <c r="R254" s="182" t="str">
        <f>IFERROR(VLOOKUP(P254,[1]Probabilidad!$B$4:$C$8,2,FALSE),"")</f>
        <v/>
      </c>
      <c r="S254" s="182" t="str">
        <f>IFERROR(VLOOKUP(Q254,[1]Impacto!$B$4:$C$16,2,FALSE),"")</f>
        <v/>
      </c>
      <c r="T254" s="182" t="str">
        <f t="shared" ref="T254" si="111">IFERROR(VALUE((R254&amp;""&amp;S254))," ")</f>
        <v xml:space="preserve"> </v>
      </c>
      <c r="U254" s="184" t="str">
        <f>IFERROR(VLOOKUP(T254,'[1]Matriz Calificación'!$C$54:$D$78,2,FALSE)," ")</f>
        <v xml:space="preserve"> </v>
      </c>
      <c r="V254" s="174" t="str">
        <f>IFERROR(VLOOKUP(T254,'[1]Matriz Calificación'!$C$54:$F$78,3,FALSE)," ")</f>
        <v xml:space="preserve"> </v>
      </c>
      <c r="W254" s="11"/>
      <c r="X254" s="12"/>
      <c r="Y254" s="12"/>
      <c r="Z254" s="12"/>
      <c r="AA254" s="13"/>
      <c r="AB254" s="14" t="str">
        <f>IF(AA254=[1]Controles!$D$5,[1]Controles!$E$5,IF(AA254=[1]Controles!$D$6,[1]Controles!$E$6,IF(AA254=[1]Controles!$D$7,[1]Controles!$E$7," ")))</f>
        <v xml:space="preserve"> </v>
      </c>
      <c r="AC254" s="13"/>
      <c r="AD254" s="15" t="str">
        <f>IF(AC254=[1]Controles!$D$8,[1]Controles!$E$8,IF(AC254=[1]Controles!$D$9,[1]Controles!$E$9," "))</f>
        <v xml:space="preserve"> </v>
      </c>
      <c r="AE254" s="15" t="str">
        <f t="shared" si="97"/>
        <v/>
      </c>
      <c r="AF254" s="13"/>
      <c r="AG254" s="13"/>
      <c r="AH254" s="13"/>
      <c r="AI254" s="16" t="str">
        <f>+IF(AA254=[1]Controles!$D$5,[1]Controles!$N$5,IF(AA254=[1]Controles!$D$6,[1]Controles!$N$6,IF(AA254=[1]Controles!$D$7,[1]Controles!$N$7," ")))</f>
        <v xml:space="preserve"> </v>
      </c>
      <c r="AJ254" s="17" t="str">
        <f>IFERROR(IF(AI254=[1]Controles!$N$5,(($R$254-($R$254*AE254))),IF(AI254=[1]Controles!$N$7,$R$254,""))," ")</f>
        <v/>
      </c>
      <c r="AK254" s="17" t="str">
        <f>IFERROR(IF(AI254=[1]Controles!$N$7,(($S$254-($S$254*AE254))),IF(AI254=[1]Controles!$N$5,$S$254,""))," ")</f>
        <v/>
      </c>
      <c r="AL254" s="18" t="str">
        <f>IFERROR(IF(AJ254="","",IF(AJ254&lt;=20,"20",IF(AJ254&lt;=40,"40",IF(AJ254&lt;=60,"60",IF(AJ254&lt;=80,"80","100"))))),"")</f>
        <v/>
      </c>
      <c r="AM254" s="18" t="str">
        <f>IFERROR(IF(AK254="","",IF(AK254&lt;=20,"20",IF(AK254&lt;=40,"40",IF(AK254&lt;=60,"60",IF(AK254&lt;=80,"80","100"))))),"")</f>
        <v/>
      </c>
      <c r="AN254" s="19" t="str">
        <f>IFERROR(VALUE((AL254&amp;""&amp;AM254))," ")</f>
        <v xml:space="preserve"> </v>
      </c>
      <c r="AO254" s="20" t="str">
        <f>IFERROR(VLOOKUP(AN254,'[1]Matriz Calificación'!$C$54:$F$78,2,FALSE),"")</f>
        <v/>
      </c>
      <c r="AP254" s="21" t="str">
        <f>IFERROR(VLOOKUP(AO254,'[1]Matriz Calificación'!$D$54:$I$78,4,FALSE)," ")</f>
        <v xml:space="preserve"> </v>
      </c>
      <c r="AQ254" s="189" t="e" cm="1" vm="1">
        <f t="array" aca="1" ref="AQ254" ca="1">INDEX(AN254:AN262,COUNT(AN254:AN262))</f>
        <v>#VALUE!</v>
      </c>
      <c r="AR254" s="189" t="str">
        <f ca="1">IFERROR(VLOOKUP(AQ254,'[1]Matriz Calificación'!$C$54:$F$78,2,FALSE),"")</f>
        <v/>
      </c>
      <c r="AS254" s="174" t="str">
        <f ca="1">IFERROR(VLOOKUP(AR254,'[1]Matriz Calificación'!$D$54:$I$78,4,FALSE)," ")</f>
        <v xml:space="preserve"> </v>
      </c>
      <c r="AT254" s="178" t="str">
        <f ca="1">IFERROR(VLOOKUP(AR254,'[1]Matriz Calificación'!$D$54:$I$78,5,FALSE)," ")</f>
        <v xml:space="preserve"> </v>
      </c>
      <c r="AU254" s="22"/>
      <c r="AV254" s="23"/>
      <c r="AW254" s="23"/>
      <c r="AX254" s="23"/>
      <c r="AY254" s="22"/>
      <c r="AZ254" s="23"/>
      <c r="BA254" s="24"/>
      <c r="BB254" s="24"/>
      <c r="BC254" s="147"/>
      <c r="BD254" s="148"/>
      <c r="BE254" s="24"/>
      <c r="BF254" s="148"/>
    </row>
    <row r="255" spans="2:58" s="25" customFormat="1" ht="21" customHeight="1">
      <c r="B255" s="165"/>
      <c r="C255" s="167"/>
      <c r="D255" s="153"/>
      <c r="E255" s="147"/>
      <c r="F255" s="151"/>
      <c r="G255" s="153"/>
      <c r="H255" s="148"/>
      <c r="I255" s="171"/>
      <c r="J255" s="186"/>
      <c r="K255" s="10"/>
      <c r="L255" s="180"/>
      <c r="M255" s="180"/>
      <c r="N255" s="180"/>
      <c r="O255" s="187"/>
      <c r="P255" s="174"/>
      <c r="Q255" s="180"/>
      <c r="R255" s="182"/>
      <c r="S255" s="182"/>
      <c r="T255" s="182"/>
      <c r="U255" s="184"/>
      <c r="V255" s="174"/>
      <c r="W255" s="11"/>
      <c r="X255" s="12"/>
      <c r="Y255" s="12"/>
      <c r="Z255" s="12"/>
      <c r="AA255" s="13"/>
      <c r="AB255" s="14" t="str">
        <f>IF(AA255=[1]Controles!$D$5,[1]Controles!$E$5,IF(AA255=[1]Controles!$D$6,[1]Controles!$E$6,IF(AA255=[1]Controles!$D$7,[1]Controles!$E$7," ")))</f>
        <v xml:space="preserve"> </v>
      </c>
      <c r="AC255" s="13"/>
      <c r="AD255" s="15" t="str">
        <f>IF(AC255=[1]Controles!$D$8,[1]Controles!$E$8,IF(AC255=[1]Controles!$D$9,[1]Controles!$E$9," "))</f>
        <v xml:space="preserve"> </v>
      </c>
      <c r="AE255" s="15" t="str">
        <f t="shared" si="97"/>
        <v/>
      </c>
      <c r="AF255" s="13"/>
      <c r="AG255" s="13"/>
      <c r="AH255" s="13"/>
      <c r="AI255" s="16" t="str">
        <f>+IF(AA255=[1]Controles!$D$5,[1]Controles!$N$5,IF(AA255=[1]Controles!$D$6,[1]Controles!$N$6,IF(AA255=[1]Controles!$D$7,[1]Controles!$N$7," ")))</f>
        <v xml:space="preserve"> </v>
      </c>
      <c r="AJ255" s="17" t="str">
        <f>IFERROR(IF(AND(AI254=[1]Controles!$N$5,AI255=[1]Controles!$N$5),(AJ254-(+AJ254*AE255)),IF(AI255=[1]Controles!$N$5,(R254-(+R254*AE255)),IF(AI255=[1]Controles!$N$7,AJ254,""))),"")</f>
        <v/>
      </c>
      <c r="AK255" s="17" t="str">
        <f>IFERROR(IF(AND(AI254=[1]Controles!$N$7,AI255=[1]Controles!$N$7),(AK254-(+AK254*AE255)),IF(AI255=[1]Controles!$N$7,($S$254-(+$S$254*AE255)),IF(AI255=[1]Controles!$N$5,AK254,""))),"")</f>
        <v/>
      </c>
      <c r="AL255" s="18" t="str">
        <f t="shared" ref="AL255:AM262" si="112">IFERROR(IF(AJ255="","",IF(AJ255&lt;=20,"20",IF(AJ255&lt;=40,"40",IF(AJ255&lt;=60,"60",IF(AJ255&lt;=80,"80","100"))))),"")</f>
        <v/>
      </c>
      <c r="AM255" s="18" t="str">
        <f t="shared" si="112"/>
        <v/>
      </c>
      <c r="AN255" s="19" t="str">
        <f t="shared" ref="AN255:AN262" si="113">IFERROR(VALUE((AL255&amp;""&amp;AM255))," ")</f>
        <v xml:space="preserve"> </v>
      </c>
      <c r="AO255" s="20" t="str">
        <f>IFERROR(VLOOKUP(AN255,'[1]Matriz Calificación'!$C$54:$F$78,2,FALSE),"")</f>
        <v/>
      </c>
      <c r="AP255" s="21" t="str">
        <f>IFERROR(VLOOKUP(AO255,'[1]Matriz Calificación'!$D$54:$I$78,4,FALSE)," ")</f>
        <v xml:space="preserve"> </v>
      </c>
      <c r="AQ255" s="176"/>
      <c r="AR255" s="176"/>
      <c r="AS255" s="174"/>
      <c r="AT255" s="178"/>
      <c r="AU255" s="22"/>
      <c r="AV255" s="23"/>
      <c r="AW255" s="23"/>
      <c r="AX255" s="23"/>
      <c r="AY255" s="22"/>
      <c r="AZ255" s="23"/>
      <c r="BA255" s="24"/>
      <c r="BB255" s="24"/>
      <c r="BC255" s="147"/>
      <c r="BD255" s="148"/>
      <c r="BE255" s="24"/>
      <c r="BF255" s="148"/>
    </row>
    <row r="256" spans="2:58" s="25" customFormat="1" ht="21" customHeight="1">
      <c r="B256" s="165"/>
      <c r="C256" s="167"/>
      <c r="D256" s="153"/>
      <c r="E256" s="147"/>
      <c r="F256" s="151"/>
      <c r="G256" s="153"/>
      <c r="H256" s="148"/>
      <c r="I256" s="171"/>
      <c r="J256" s="186"/>
      <c r="K256" s="10"/>
      <c r="L256" s="180"/>
      <c r="M256" s="180"/>
      <c r="N256" s="180"/>
      <c r="O256" s="187"/>
      <c r="P256" s="174"/>
      <c r="Q256" s="180"/>
      <c r="R256" s="182"/>
      <c r="S256" s="182"/>
      <c r="T256" s="182"/>
      <c r="U256" s="184"/>
      <c r="V256" s="174"/>
      <c r="W256" s="11"/>
      <c r="X256" s="12"/>
      <c r="Y256" s="12"/>
      <c r="Z256" s="12"/>
      <c r="AA256" s="13"/>
      <c r="AB256" s="14" t="str">
        <f>IF(AA256=[1]Controles!$D$5,[1]Controles!$E$5,IF(AA256=[1]Controles!$D$6,[1]Controles!$E$6,IF(AA256=[1]Controles!$D$7,[1]Controles!$E$7," ")))</f>
        <v xml:space="preserve"> </v>
      </c>
      <c r="AC256" s="13"/>
      <c r="AD256" s="15" t="str">
        <f>IF(AC256=[1]Controles!$D$8,[1]Controles!$E$8,IF(AC256=[1]Controles!$D$9,[1]Controles!$E$9," "))</f>
        <v xml:space="preserve"> </v>
      </c>
      <c r="AE256" s="15" t="str">
        <f t="shared" si="97"/>
        <v/>
      </c>
      <c r="AF256" s="13"/>
      <c r="AG256" s="13"/>
      <c r="AH256" s="13"/>
      <c r="AI256" s="16" t="str">
        <f>+IF(AA256=[1]Controles!$D$5,[1]Controles!$N$5,IF(AA256=[1]Controles!$D$6,[1]Controles!$N$6,IF(AA256=[1]Controles!$D$7,[1]Controles!$N$7," ")))</f>
        <v xml:space="preserve"> </v>
      </c>
      <c r="AJ256" s="17" t="str">
        <f>IFERROR(IF(AND(AI255=[1]Controles!$N$5,AI256=[1]Controles!$N$5),(AJ255-(+AJ255*AE256)),IF(AND(AI255=[1]Controles!$N$7,AI256=[1]Controles!$N$5),(AJ254-(+AJ254*AE256)),IF(AI256=[1]Controles!$N$7,AJ255,""))),"")</f>
        <v/>
      </c>
      <c r="AK256" s="17" t="str">
        <f>IFERROR(IF(AND(AI255=[1]Controles!$N$7,AI256=[1]Controles!$N$7),(AK255-(+AK255*AE256)),IF(AND(AI255=[1]Controles!$N$5,AI256=[1]Controles!$N$7),(AK254-(+AK254*AE256)),IF(AI256=[1]Controles!$N$5,AK255,""))),"")</f>
        <v/>
      </c>
      <c r="AL256" s="18" t="str">
        <f t="shared" si="112"/>
        <v/>
      </c>
      <c r="AM256" s="18" t="str">
        <f t="shared" si="112"/>
        <v/>
      </c>
      <c r="AN256" s="19" t="str">
        <f t="shared" si="113"/>
        <v xml:space="preserve"> </v>
      </c>
      <c r="AO256" s="20" t="str">
        <f>IFERROR(VLOOKUP(AN256,'[1]Matriz Calificación'!$C$54:$F$78,2,FALSE),"")</f>
        <v/>
      </c>
      <c r="AP256" s="21" t="str">
        <f>IFERROR(VLOOKUP(AO256,'[1]Matriz Calificación'!$D$54:$I$78,4,FALSE)," ")</f>
        <v xml:space="preserve"> </v>
      </c>
      <c r="AQ256" s="176"/>
      <c r="AR256" s="176"/>
      <c r="AS256" s="174"/>
      <c r="AT256" s="178"/>
      <c r="AU256" s="22"/>
      <c r="AV256" s="23"/>
      <c r="AW256" s="23"/>
      <c r="AX256" s="23"/>
      <c r="AY256" s="22"/>
      <c r="AZ256" s="23"/>
      <c r="BA256" s="24"/>
      <c r="BB256" s="24"/>
      <c r="BC256" s="147"/>
      <c r="BD256" s="148"/>
      <c r="BE256" s="24"/>
      <c r="BF256" s="148"/>
    </row>
    <row r="257" spans="2:58" s="25" customFormat="1" ht="21" customHeight="1">
      <c r="B257" s="165"/>
      <c r="C257" s="167"/>
      <c r="D257" s="153"/>
      <c r="E257" s="147"/>
      <c r="F257" s="151"/>
      <c r="G257" s="153"/>
      <c r="H257" s="148"/>
      <c r="I257" s="171"/>
      <c r="J257" s="186"/>
      <c r="K257" s="10"/>
      <c r="L257" s="180"/>
      <c r="M257" s="180"/>
      <c r="N257" s="180"/>
      <c r="O257" s="187"/>
      <c r="P257" s="174"/>
      <c r="Q257" s="180"/>
      <c r="R257" s="182"/>
      <c r="S257" s="182"/>
      <c r="T257" s="182"/>
      <c r="U257" s="184"/>
      <c r="V257" s="174"/>
      <c r="W257" s="11"/>
      <c r="X257" s="12"/>
      <c r="Y257" s="12"/>
      <c r="Z257" s="12"/>
      <c r="AA257" s="13"/>
      <c r="AB257" s="14" t="str">
        <f>IF(AA257=[1]Controles!$D$5,[1]Controles!$E$5,IF(AA257=[1]Controles!$D$6,[1]Controles!$E$6,IF(AA257=[1]Controles!$D$7,[1]Controles!$E$7," ")))</f>
        <v xml:space="preserve"> </v>
      </c>
      <c r="AC257" s="13"/>
      <c r="AD257" s="15" t="str">
        <f>IF(AC257=[1]Controles!$D$8,[1]Controles!$E$8,IF(AC257=[1]Controles!$D$9,[1]Controles!$E$9," "))</f>
        <v xml:space="preserve"> </v>
      </c>
      <c r="AE257" s="15" t="str">
        <f t="shared" si="97"/>
        <v/>
      </c>
      <c r="AF257" s="13"/>
      <c r="AG257" s="13"/>
      <c r="AH257" s="13"/>
      <c r="AI257" s="16" t="str">
        <f>+IF(AA257=[1]Controles!$D$5,[1]Controles!$N$5,IF(AA257=[1]Controles!$D$6,[1]Controles!$N$6,IF(AA257=[1]Controles!$D$7,[1]Controles!$N$7," ")))</f>
        <v xml:space="preserve"> </v>
      </c>
      <c r="AJ257" s="17" t="str">
        <f>IFERROR(IF(AND(AI256=[1]Controles!$N$5,AI257=[1]Controles!$N$5),(AJ256-(+AJ256*AE257)),IF(AND(AI256=[1]Controles!$N$7,AI257=[1]Controles!$N$5),(AJ255-(+AJ255*AE257)),IF(AI257=[1]Controles!$N$7,AJ256,""))),"")</f>
        <v/>
      </c>
      <c r="AK257" s="17" t="str">
        <f>IFERROR(IF(AND(AI256=[1]Controles!$N$7,AI257=[1]Controles!$N$7),(AK256-(+AK256*AE257)),IF(AND(AI256=[1]Controles!$N$5,AI257=[1]Controles!$N$7),(AK255-(+AK255*AE257)),IF(AI257=[1]Controles!$N$5,AK256,""))),"")</f>
        <v/>
      </c>
      <c r="AL257" s="18" t="str">
        <f t="shared" si="112"/>
        <v/>
      </c>
      <c r="AM257" s="18" t="str">
        <f t="shared" si="112"/>
        <v/>
      </c>
      <c r="AN257" s="19" t="str">
        <f t="shared" si="113"/>
        <v xml:space="preserve"> </v>
      </c>
      <c r="AO257" s="20" t="str">
        <f>IFERROR(VLOOKUP(AN257,'[1]Matriz Calificación'!$C$54:$F$78,2,FALSE),"")</f>
        <v/>
      </c>
      <c r="AP257" s="21" t="str">
        <f>IFERROR(VLOOKUP(AO257,'[1]Matriz Calificación'!$D$54:$I$78,4,FALSE)," ")</f>
        <v xml:space="preserve"> </v>
      </c>
      <c r="AQ257" s="176"/>
      <c r="AR257" s="176"/>
      <c r="AS257" s="174"/>
      <c r="AT257" s="178"/>
      <c r="AU257" s="22"/>
      <c r="AV257" s="23"/>
      <c r="AW257" s="23"/>
      <c r="AX257" s="23"/>
      <c r="AY257" s="22"/>
      <c r="AZ257" s="23"/>
      <c r="BA257" s="24"/>
      <c r="BB257" s="24"/>
      <c r="BC257" s="147"/>
      <c r="BD257" s="148"/>
      <c r="BE257" s="24"/>
      <c r="BF257" s="148"/>
    </row>
    <row r="258" spans="2:58" s="25" customFormat="1" ht="21" customHeight="1">
      <c r="B258" s="165"/>
      <c r="C258" s="167"/>
      <c r="D258" s="153"/>
      <c r="E258" s="147"/>
      <c r="F258" s="151"/>
      <c r="G258" s="153"/>
      <c r="H258" s="148"/>
      <c r="I258" s="171"/>
      <c r="J258" s="186"/>
      <c r="K258" s="10"/>
      <c r="L258" s="180"/>
      <c r="M258" s="180"/>
      <c r="N258" s="180"/>
      <c r="O258" s="187"/>
      <c r="P258" s="174"/>
      <c r="Q258" s="180"/>
      <c r="R258" s="182"/>
      <c r="S258" s="182"/>
      <c r="T258" s="182"/>
      <c r="U258" s="184"/>
      <c r="V258" s="174"/>
      <c r="W258" s="11"/>
      <c r="X258" s="12"/>
      <c r="Y258" s="12"/>
      <c r="Z258" s="12"/>
      <c r="AA258" s="13"/>
      <c r="AB258" s="14" t="str">
        <f>IF(AA258=[1]Controles!$D$5,[1]Controles!$E$5,IF(AA258=[1]Controles!$D$6,[1]Controles!$E$6,IF(AA258=[1]Controles!$D$7,[1]Controles!$E$7," ")))</f>
        <v xml:space="preserve"> </v>
      </c>
      <c r="AC258" s="13"/>
      <c r="AD258" s="15" t="str">
        <f>IF(AC258=[1]Controles!$D$8,[1]Controles!$E$8,IF(AC258=[1]Controles!$D$9,[1]Controles!$E$9," "))</f>
        <v xml:space="preserve"> </v>
      </c>
      <c r="AE258" s="15" t="str">
        <f t="shared" si="97"/>
        <v/>
      </c>
      <c r="AF258" s="13"/>
      <c r="AG258" s="13"/>
      <c r="AH258" s="13"/>
      <c r="AI258" s="16" t="str">
        <f>+IF(AA258=[1]Controles!$D$5,[1]Controles!$N$5,IF(AA258=[1]Controles!$D$6,[1]Controles!$N$6,IF(AA258=[1]Controles!$D$7,[1]Controles!$N$7," ")))</f>
        <v xml:space="preserve"> </v>
      </c>
      <c r="AJ258" s="17" t="str">
        <f>IFERROR(IF(AND(AI257=[1]Controles!$N$5,AI258=[1]Controles!$N$5),(AJ257-(+AJ257*AE258)),IF(AND(AI257=[1]Controles!$N$7,AI258=[1]Controles!$N$5),(AJ256-(+AJ256*AE258)),IF(AI258=[1]Controles!$N$7,AJ257,""))),"")</f>
        <v/>
      </c>
      <c r="AK258" s="17" t="str">
        <f>IFERROR(IF(AND(AI257=[1]Controles!$N$7,AI258=[1]Controles!$N$7),(AK257-(+AK257*AE258)),IF(AND(AI257=[1]Controles!$N$5,AI258=[1]Controles!$N$7),(AK256-(+AK256*AE258)),IF(AI258=[1]Controles!$N$5,AK257,""))),"")</f>
        <v/>
      </c>
      <c r="AL258" s="18" t="str">
        <f t="shared" si="112"/>
        <v/>
      </c>
      <c r="AM258" s="18" t="str">
        <f t="shared" si="112"/>
        <v/>
      </c>
      <c r="AN258" s="19" t="str">
        <f t="shared" si="113"/>
        <v xml:space="preserve"> </v>
      </c>
      <c r="AO258" s="20" t="str">
        <f>IFERROR(VLOOKUP(AN258,'[1]Matriz Calificación'!$C$54:$F$78,2,FALSE),"")</f>
        <v/>
      </c>
      <c r="AP258" s="21" t="str">
        <f>IFERROR(VLOOKUP(AO258,'[1]Matriz Calificación'!$D$54:$I$78,4,FALSE)," ")</f>
        <v xml:space="preserve"> </v>
      </c>
      <c r="AQ258" s="176"/>
      <c r="AR258" s="176"/>
      <c r="AS258" s="174"/>
      <c r="AT258" s="178"/>
      <c r="AU258" s="22"/>
      <c r="AV258" s="23"/>
      <c r="AW258" s="23"/>
      <c r="AX258" s="23"/>
      <c r="AY258" s="22"/>
      <c r="AZ258" s="23"/>
      <c r="BA258" s="24"/>
      <c r="BB258" s="24"/>
      <c r="BC258" s="147"/>
      <c r="BD258" s="148"/>
      <c r="BE258" s="24"/>
      <c r="BF258" s="148"/>
    </row>
    <row r="259" spans="2:58" s="25" customFormat="1" ht="21" customHeight="1">
      <c r="B259" s="165"/>
      <c r="C259" s="167"/>
      <c r="D259" s="153"/>
      <c r="E259" s="147"/>
      <c r="F259" s="151"/>
      <c r="G259" s="153"/>
      <c r="H259" s="148"/>
      <c r="I259" s="171"/>
      <c r="J259" s="186"/>
      <c r="K259" s="10"/>
      <c r="L259" s="180"/>
      <c r="M259" s="180"/>
      <c r="N259" s="180"/>
      <c r="O259" s="187"/>
      <c r="P259" s="174"/>
      <c r="Q259" s="180"/>
      <c r="R259" s="182"/>
      <c r="S259" s="182"/>
      <c r="T259" s="182"/>
      <c r="U259" s="184"/>
      <c r="V259" s="174"/>
      <c r="W259" s="11"/>
      <c r="X259" s="12"/>
      <c r="Y259" s="12"/>
      <c r="Z259" s="12"/>
      <c r="AA259" s="13"/>
      <c r="AB259" s="14" t="str">
        <f>IF(AA259=[1]Controles!$D$5,[1]Controles!$E$5,IF(AA259=[1]Controles!$D$6,[1]Controles!$E$6,IF(AA259=[1]Controles!$D$7,[1]Controles!$E$7," ")))</f>
        <v xml:space="preserve"> </v>
      </c>
      <c r="AC259" s="13"/>
      <c r="AD259" s="15" t="str">
        <f>IF(AC259=[1]Controles!$D$8,[1]Controles!$E$8,IF(AC259=[1]Controles!$D$9,[1]Controles!$E$9," "))</f>
        <v xml:space="preserve"> </v>
      </c>
      <c r="AE259" s="15" t="str">
        <f t="shared" si="97"/>
        <v/>
      </c>
      <c r="AF259" s="13"/>
      <c r="AG259" s="13"/>
      <c r="AH259" s="13"/>
      <c r="AI259" s="16" t="str">
        <f>+IF(AA259=[1]Controles!$D$5,[1]Controles!$N$5,IF(AA259=[1]Controles!$D$6,[1]Controles!$N$6,IF(AA259=[1]Controles!$D$7,[1]Controles!$N$7," ")))</f>
        <v xml:space="preserve"> </v>
      </c>
      <c r="AJ259" s="17" t="str">
        <f>IFERROR(IF(AND(AI258=[1]Controles!$N$5,AI259=[1]Controles!$N$5),(AJ258-(+AJ258*AE259)),IF(AND(AI258=[1]Controles!$N$7,AI259=[1]Controles!$N$5),(AJ257-(+AJ257*AE259)),IF(AI259=[1]Controles!$N$7,AJ258,""))),"")</f>
        <v/>
      </c>
      <c r="AK259" s="17" t="str">
        <f>IFERROR(IF(AND(AI258=[1]Controles!$N$7,AI259=[1]Controles!$N$7),(AK258-(+AK258*AE259)),IF(AND(AI258=[1]Controles!$N$5,AI259=[1]Controles!$N$7),(AK257-(+AK257*AE259)),IF(AI259=[1]Controles!$N$5,AK258,""))),"")</f>
        <v/>
      </c>
      <c r="AL259" s="18" t="str">
        <f t="shared" si="112"/>
        <v/>
      </c>
      <c r="AM259" s="18" t="str">
        <f t="shared" si="112"/>
        <v/>
      </c>
      <c r="AN259" s="19" t="str">
        <f t="shared" si="113"/>
        <v xml:space="preserve"> </v>
      </c>
      <c r="AO259" s="20" t="str">
        <f>IFERROR(VLOOKUP(AN259,'[1]Matriz Calificación'!$C$54:$F$78,2,FALSE),"")</f>
        <v/>
      </c>
      <c r="AP259" s="21" t="str">
        <f>IFERROR(VLOOKUP(AO259,'[1]Matriz Calificación'!$D$54:$I$78,4,FALSE)," ")</f>
        <v xml:space="preserve"> </v>
      </c>
      <c r="AQ259" s="176"/>
      <c r="AR259" s="176"/>
      <c r="AS259" s="174"/>
      <c r="AT259" s="178"/>
      <c r="AU259" s="22"/>
      <c r="AV259" s="23"/>
      <c r="AW259" s="23"/>
      <c r="AX259" s="23"/>
      <c r="AY259" s="22"/>
      <c r="AZ259" s="23"/>
      <c r="BA259" s="24"/>
      <c r="BB259" s="24"/>
      <c r="BC259" s="147"/>
      <c r="BD259" s="148"/>
      <c r="BE259" s="24"/>
      <c r="BF259" s="148"/>
    </row>
    <row r="260" spans="2:58" s="25" customFormat="1" ht="21" customHeight="1">
      <c r="B260" s="165"/>
      <c r="C260" s="167"/>
      <c r="D260" s="153"/>
      <c r="E260" s="147"/>
      <c r="F260" s="151"/>
      <c r="G260" s="153"/>
      <c r="H260" s="148"/>
      <c r="I260" s="171"/>
      <c r="J260" s="186"/>
      <c r="K260" s="10"/>
      <c r="L260" s="180"/>
      <c r="M260" s="180"/>
      <c r="N260" s="180"/>
      <c r="O260" s="187"/>
      <c r="P260" s="174"/>
      <c r="Q260" s="180"/>
      <c r="R260" s="182"/>
      <c r="S260" s="182"/>
      <c r="T260" s="182"/>
      <c r="U260" s="184"/>
      <c r="V260" s="174"/>
      <c r="W260" s="11"/>
      <c r="X260" s="12"/>
      <c r="Y260" s="12"/>
      <c r="Z260" s="12"/>
      <c r="AA260" s="13"/>
      <c r="AB260" s="14" t="str">
        <f>IF(AA260=[1]Controles!$D$5,[1]Controles!$E$5,IF(AA260=[1]Controles!$D$6,[1]Controles!$E$6,IF(AA260=[1]Controles!$D$7,[1]Controles!$E$7," ")))</f>
        <v xml:space="preserve"> </v>
      </c>
      <c r="AC260" s="13"/>
      <c r="AD260" s="15" t="str">
        <f>IF(AC260=[1]Controles!$D$8,[1]Controles!$E$8,IF(AC260=[1]Controles!$D$9,[1]Controles!$E$9," "))</f>
        <v xml:space="preserve"> </v>
      </c>
      <c r="AE260" s="15" t="str">
        <f t="shared" si="97"/>
        <v/>
      </c>
      <c r="AF260" s="13"/>
      <c r="AG260" s="13"/>
      <c r="AH260" s="13"/>
      <c r="AI260" s="16" t="str">
        <f>+IF(AA260=[1]Controles!$D$5,[1]Controles!$N$5,IF(AA260=[1]Controles!$D$6,[1]Controles!$N$6,IF(AA260=[1]Controles!$D$7,[1]Controles!$N$7," ")))</f>
        <v xml:space="preserve"> </v>
      </c>
      <c r="AJ260" s="17" t="str">
        <f>IFERROR(IF(AND(AI259=[1]Controles!$N$5,AI260=[1]Controles!$N$5),(AJ259-(+AJ259*AE260)),IF(AND(AI259=[1]Controles!$N$7,AI260=[1]Controles!$N$5),(AJ258-(+AJ258*AE260)),IF(AI260=[1]Controles!$N$7,AJ259,""))),"")</f>
        <v/>
      </c>
      <c r="AK260" s="17" t="str">
        <f>IFERROR(IF(AND(AI259=[1]Controles!$N$7,AI260=[1]Controles!$N$7),(AK259-(+AK259*AE260)),IF(AND(AI259=[1]Controles!$N$5,AI260=[1]Controles!$N$7),(AK258-(+AK258*AE260)),IF(AI260=[1]Controles!$N$5,AK259,""))),"")</f>
        <v/>
      </c>
      <c r="AL260" s="18" t="str">
        <f t="shared" si="112"/>
        <v/>
      </c>
      <c r="AM260" s="18" t="str">
        <f t="shared" si="112"/>
        <v/>
      </c>
      <c r="AN260" s="19" t="str">
        <f t="shared" si="113"/>
        <v xml:space="preserve"> </v>
      </c>
      <c r="AO260" s="20" t="str">
        <f>IFERROR(VLOOKUP(AN260,'[1]Matriz Calificación'!$C$54:$F$78,2,FALSE),"")</f>
        <v/>
      </c>
      <c r="AP260" s="21" t="str">
        <f>IFERROR(VLOOKUP(AO260,'[1]Matriz Calificación'!$D$54:$I$78,4,FALSE)," ")</f>
        <v xml:space="preserve"> </v>
      </c>
      <c r="AQ260" s="176"/>
      <c r="AR260" s="176"/>
      <c r="AS260" s="174"/>
      <c r="AT260" s="178"/>
      <c r="AU260" s="22"/>
      <c r="AV260" s="12"/>
      <c r="AW260" s="26"/>
      <c r="AX260" s="26"/>
      <c r="AY260" s="22"/>
      <c r="AZ260" s="23"/>
      <c r="BA260" s="24"/>
      <c r="BB260" s="24"/>
      <c r="BC260" s="147"/>
      <c r="BD260" s="148"/>
      <c r="BE260" s="24"/>
      <c r="BF260" s="148"/>
    </row>
    <row r="261" spans="2:58" s="25" customFormat="1" ht="21" customHeight="1">
      <c r="B261" s="165"/>
      <c r="C261" s="167"/>
      <c r="D261" s="153"/>
      <c r="E261" s="147"/>
      <c r="F261" s="151"/>
      <c r="G261" s="153"/>
      <c r="H261" s="148"/>
      <c r="I261" s="171"/>
      <c r="J261" s="186"/>
      <c r="K261" s="10"/>
      <c r="L261" s="180"/>
      <c r="M261" s="180"/>
      <c r="N261" s="180"/>
      <c r="O261" s="187"/>
      <c r="P261" s="174"/>
      <c r="Q261" s="180"/>
      <c r="R261" s="182"/>
      <c r="S261" s="182"/>
      <c r="T261" s="182"/>
      <c r="U261" s="184"/>
      <c r="V261" s="174"/>
      <c r="W261" s="11"/>
      <c r="X261" s="12"/>
      <c r="Y261" s="12"/>
      <c r="Z261" s="12"/>
      <c r="AA261" s="13"/>
      <c r="AB261" s="14" t="str">
        <f>IF(AA261=[1]Controles!$D$5,[1]Controles!$E$5,IF(AA261=[1]Controles!$D$6,[1]Controles!$E$6,IF(AA261=[1]Controles!$D$7,[1]Controles!$E$7," ")))</f>
        <v xml:space="preserve"> </v>
      </c>
      <c r="AC261" s="13"/>
      <c r="AD261" s="15" t="str">
        <f>IF(AC261=[1]Controles!$D$8,[1]Controles!$E$8,IF(AC261=[1]Controles!$D$9,[1]Controles!$E$9," "))</f>
        <v xml:space="preserve"> </v>
      </c>
      <c r="AE261" s="15" t="str">
        <f t="shared" si="97"/>
        <v/>
      </c>
      <c r="AF261" s="13"/>
      <c r="AG261" s="13"/>
      <c r="AH261" s="13"/>
      <c r="AI261" s="16" t="str">
        <f>+IF(AA261=[1]Controles!$D$5,[1]Controles!$N$5,IF(AA261=[1]Controles!$D$6,[1]Controles!$N$6,IF(AA261=[1]Controles!$D$7,[1]Controles!$N$7," ")))</f>
        <v xml:space="preserve"> </v>
      </c>
      <c r="AJ261" s="17" t="str">
        <f>IFERROR(IF(AND(AI260=[1]Controles!$N$5,AI261=[1]Controles!$N$5),(AJ260-(+AJ260*AE261)),IF(AND(AI260=[1]Controles!$N$7,AI261=[1]Controles!$N$5),(AJ259-(+AJ259*AE261)),IF(AI261=[1]Controles!$N$7,AJ260,""))),"")</f>
        <v/>
      </c>
      <c r="AK261" s="17" t="str">
        <f>IFERROR(IF(AND(AI260=[1]Controles!$N$7,AI261=[1]Controles!$N$7),(AK260-(+AK260*AE261)),IF(AND(AI260=[1]Controles!$N$5,AI261=[1]Controles!$N$7),(AK259-(+AK259*AE261)),IF(AI261=[1]Controles!$N$5,AK260,""))),"")</f>
        <v/>
      </c>
      <c r="AL261" s="18" t="str">
        <f t="shared" si="112"/>
        <v/>
      </c>
      <c r="AM261" s="18" t="str">
        <f t="shared" si="112"/>
        <v/>
      </c>
      <c r="AN261" s="19" t="str">
        <f t="shared" si="113"/>
        <v xml:space="preserve"> </v>
      </c>
      <c r="AO261" s="20" t="str">
        <f>IFERROR(VLOOKUP(AN261,'[1]Matriz Calificación'!$C$54:$F$78,2,FALSE),"")</f>
        <v/>
      </c>
      <c r="AP261" s="21" t="str">
        <f>IFERROR(VLOOKUP(AO261,'[1]Matriz Calificación'!$D$54:$I$78,4,FALSE)," ")</f>
        <v xml:space="preserve"> </v>
      </c>
      <c r="AQ261" s="176"/>
      <c r="AR261" s="176"/>
      <c r="AS261" s="174"/>
      <c r="AT261" s="178"/>
      <c r="AU261" s="22"/>
      <c r="AV261" s="12"/>
      <c r="AW261" s="26"/>
      <c r="AX261" s="26"/>
      <c r="AY261" s="22"/>
      <c r="AZ261" s="23"/>
      <c r="BA261" s="24"/>
      <c r="BB261" s="24"/>
      <c r="BC261" s="147"/>
      <c r="BD261" s="148"/>
      <c r="BE261" s="24"/>
      <c r="BF261" s="148"/>
    </row>
    <row r="262" spans="2:58" s="25" customFormat="1" ht="21" customHeight="1">
      <c r="B262" s="152"/>
      <c r="C262" s="168"/>
      <c r="D262" s="153"/>
      <c r="E262" s="147"/>
      <c r="F262" s="151"/>
      <c r="G262" s="153"/>
      <c r="H262" s="148"/>
      <c r="I262" s="172"/>
      <c r="J262" s="186"/>
      <c r="K262" s="10"/>
      <c r="L262" s="180"/>
      <c r="M262" s="180"/>
      <c r="N262" s="180"/>
      <c r="O262" s="188"/>
      <c r="P262" s="174"/>
      <c r="Q262" s="180"/>
      <c r="R262" s="182"/>
      <c r="S262" s="182"/>
      <c r="T262" s="182"/>
      <c r="U262" s="184"/>
      <c r="V262" s="174"/>
      <c r="W262" s="11"/>
      <c r="X262" s="12"/>
      <c r="Y262" s="12"/>
      <c r="Z262" s="12"/>
      <c r="AA262" s="13"/>
      <c r="AB262" s="14" t="str">
        <f>IF(AA262=[1]Controles!$D$5,[1]Controles!$E$5,IF(AA262=[1]Controles!$D$6,[1]Controles!$E$6,IF(AA262=[1]Controles!$D$7,[1]Controles!$E$7," ")))</f>
        <v xml:space="preserve"> </v>
      </c>
      <c r="AC262" s="13"/>
      <c r="AD262" s="15" t="str">
        <f>IF(AC262=[1]Controles!$D$8,[1]Controles!$E$8,IF(AC262=[1]Controles!$D$9,[1]Controles!$E$9," "))</f>
        <v xml:space="preserve"> </v>
      </c>
      <c r="AE262" s="15" t="str">
        <f t="shared" si="97"/>
        <v/>
      </c>
      <c r="AF262" s="13"/>
      <c r="AG262" s="13"/>
      <c r="AH262" s="13"/>
      <c r="AI262" s="16" t="str">
        <f>+IF(AA262=[1]Controles!$D$5,[1]Controles!$N$5,IF(AA262=[1]Controles!$D$6,[1]Controles!$N$6,IF(AA262=[1]Controles!$D$7,[1]Controles!$N$7," ")))</f>
        <v xml:space="preserve"> </v>
      </c>
      <c r="AJ262" s="17" t="str">
        <f>IFERROR(IF(AND(AI261=[1]Controles!$N$5,AI262=[1]Controles!$N$5),(AJ261-(+AJ261*AE262)),IF(AND(AI261=[1]Controles!$N$7,AI262=[1]Controles!$N$5),(AJ260-(+AJ260*AE262)),IF(AI262=[1]Controles!$N$7,AJ261,""))),"")</f>
        <v/>
      </c>
      <c r="AK262" s="17" t="str">
        <f>IFERROR(IF(AND(AI261=[1]Controles!$N$7,AI262=[1]Controles!$N$7),(AK261-(+AK261*AE262)),IF(AND(AI261=[1]Controles!$N$5,AI262=[1]Controles!$N$7),(AK260-(+AK260*AE262)),IF(AI262=[1]Controles!$N$5,AK261,""))),"")</f>
        <v/>
      </c>
      <c r="AL262" s="18" t="str">
        <f t="shared" si="112"/>
        <v/>
      </c>
      <c r="AM262" s="18" t="str">
        <f t="shared" si="112"/>
        <v/>
      </c>
      <c r="AN262" s="19" t="str">
        <f t="shared" si="113"/>
        <v xml:space="preserve"> </v>
      </c>
      <c r="AO262" s="20" t="str">
        <f>IFERROR(VLOOKUP(AN262,'[1]Matriz Calificación'!$C$54:$F$78,2,FALSE),"")</f>
        <v/>
      </c>
      <c r="AP262" s="21" t="str">
        <f>IFERROR(VLOOKUP(AO262,'[1]Matriz Calificación'!$D$54:$I$78,4,FALSE)," ")</f>
        <v xml:space="preserve"> </v>
      </c>
      <c r="AQ262" s="175"/>
      <c r="AR262" s="175"/>
      <c r="AS262" s="174"/>
      <c r="AT262" s="178"/>
      <c r="AU262" s="22"/>
      <c r="AV262" s="12"/>
      <c r="AW262" s="30"/>
      <c r="AX262" s="30"/>
      <c r="AY262" s="22"/>
      <c r="AZ262" s="23"/>
      <c r="BA262" s="24"/>
      <c r="BB262" s="24"/>
      <c r="BC262" s="147"/>
      <c r="BD262" s="148"/>
      <c r="BE262" s="24"/>
      <c r="BF262" s="148"/>
    </row>
    <row r="263" spans="2:58" s="25" customFormat="1" ht="21" customHeight="1">
      <c r="B263" s="164"/>
      <c r="C263" s="166" t="str">
        <f>+IFERROR(VLOOKUP(B263,[1]INF!$A$2:$B$82,2,FALSE)," ")</f>
        <v xml:space="preserve"> </v>
      </c>
      <c r="D263" s="153"/>
      <c r="E263" s="147"/>
      <c r="F263" s="169"/>
      <c r="G263" s="153"/>
      <c r="H263" s="148"/>
      <c r="I263" s="170"/>
      <c r="J263" s="186" t="str">
        <f t="shared" ref="J263" si="114">IF(G263&lt;&gt;"",CONCATENATE("Posibilidad de ",G263," por"," ",H263," debido a"," ",I263),"")</f>
        <v/>
      </c>
      <c r="K263" s="10"/>
      <c r="L263" s="180"/>
      <c r="M263" s="180"/>
      <c r="N263" s="180"/>
      <c r="O263" s="187"/>
      <c r="P263" s="174" t="str">
        <f>IF(O263="","",IF(O263&lt;=2,[1]Probabilidad!$B$8,IF(O263&lt;=11.999,[1]Probabilidad!$B$7,IF(O263&lt;=48,[1]Probabilidad!$B$6,IF(O263&lt;=239.999,[1]Probabilidad!$B$5,IF(O263&gt;=240,[1]Probabilidad!$B$4,""))))))</f>
        <v/>
      </c>
      <c r="Q263" s="180"/>
      <c r="R263" s="182" t="str">
        <f>IFERROR(VLOOKUP(P263,[1]Probabilidad!$B$4:$C$8,2,FALSE),"")</f>
        <v/>
      </c>
      <c r="S263" s="182" t="str">
        <f>IFERROR(VLOOKUP(Q263,[1]Impacto!$B$4:$C$16,2,FALSE),"")</f>
        <v/>
      </c>
      <c r="T263" s="182" t="str">
        <f t="shared" ref="T263" si="115">IFERROR(VALUE((R263&amp;""&amp;S263))," ")</f>
        <v xml:space="preserve"> </v>
      </c>
      <c r="U263" s="184" t="str">
        <f>IFERROR(VLOOKUP(T263,'[1]Matriz Calificación'!$C$54:$D$78,2,FALSE)," ")</f>
        <v xml:space="preserve"> </v>
      </c>
      <c r="V263" s="174" t="str">
        <f>IFERROR(VLOOKUP(T263,'[1]Matriz Calificación'!$C$54:$F$78,3,FALSE)," ")</f>
        <v xml:space="preserve"> </v>
      </c>
      <c r="W263" s="11"/>
      <c r="X263" s="12"/>
      <c r="Y263" s="12"/>
      <c r="Z263" s="12"/>
      <c r="AA263" s="13"/>
      <c r="AB263" s="14" t="str">
        <f>IF(AA263=[1]Controles!$D$5,[1]Controles!$E$5,IF(AA263=[1]Controles!$D$6,[1]Controles!$E$6,IF(AA263=[1]Controles!$D$7,[1]Controles!$E$7," ")))</f>
        <v xml:space="preserve"> </v>
      </c>
      <c r="AC263" s="13"/>
      <c r="AD263" s="15" t="str">
        <f>IF(AC263=[1]Controles!$D$8,[1]Controles!$E$8,IF(AC263=[1]Controles!$D$9,[1]Controles!$E$9," "))</f>
        <v xml:space="preserve"> </v>
      </c>
      <c r="AE263" s="15" t="str">
        <f t="shared" si="97"/>
        <v/>
      </c>
      <c r="AF263" s="13"/>
      <c r="AG263" s="13"/>
      <c r="AH263" s="13"/>
      <c r="AI263" s="16" t="str">
        <f>+IF(AA263=[1]Controles!$D$5,[1]Controles!$N$5,IF(AA263=[1]Controles!$D$6,[1]Controles!$N$6,IF(AA263=[1]Controles!$D$7,[1]Controles!$N$7," ")))</f>
        <v xml:space="preserve"> </v>
      </c>
      <c r="AJ263" s="17" t="str">
        <f>IFERROR(IF(AI263=[1]Controles!$N$5,(($R$263-($R$263*AE263))),IF(AI263=[1]Controles!$N$7,$R$263,""))," ")</f>
        <v/>
      </c>
      <c r="AK263" s="17" t="str">
        <f>IFERROR(IF(AI263=[1]Controles!$N$7,(($S$263-($S$263*AE263))),IF(AI263=[1]Controles!$N$5,$S$263,""))," ")</f>
        <v/>
      </c>
      <c r="AL263" s="18" t="str">
        <f>IFERROR(IF(AJ263="","",IF(AJ263&lt;=20,"20",IF(AJ263&lt;=40,"40",IF(AJ263&lt;=60,"60",IF(AJ263&lt;=80,"80","100"))))),"")</f>
        <v/>
      </c>
      <c r="AM263" s="18" t="str">
        <f>IFERROR(IF(AK263="","",IF(AK263&lt;=20,"20",IF(AK263&lt;=40,"40",IF(AK263&lt;=60,"60",IF(AK263&lt;=80,"80","100"))))),"")</f>
        <v/>
      </c>
      <c r="AN263" s="19" t="str">
        <f>IFERROR(VALUE((AL263&amp;""&amp;AM263))," ")</f>
        <v xml:space="preserve"> </v>
      </c>
      <c r="AO263" s="20" t="str">
        <f>IFERROR(VLOOKUP(AN263,'[1]Matriz Calificación'!$C$54:$F$78,2,FALSE),"")</f>
        <v/>
      </c>
      <c r="AP263" s="21" t="str">
        <f>IFERROR(VLOOKUP(AO263,'[1]Matriz Calificación'!$D$54:$I$78,4,FALSE)," ")</f>
        <v xml:space="preserve"> </v>
      </c>
      <c r="AQ263" s="189" t="e" cm="1" vm="1">
        <f t="array" aca="1" ref="AQ263" ca="1">INDEX(AN263:AN271,COUNT(AN263:AN271))</f>
        <v>#VALUE!</v>
      </c>
      <c r="AR263" s="189" t="str">
        <f ca="1">IFERROR(VLOOKUP(AQ263,'[1]Matriz Calificación'!$C$54:$F$78,2,FALSE),"")</f>
        <v/>
      </c>
      <c r="AS263" s="174" t="str">
        <f ca="1">IFERROR(VLOOKUP(AR263,'[1]Matriz Calificación'!$D$54:$I$78,4,FALSE)," ")</f>
        <v xml:space="preserve"> </v>
      </c>
      <c r="AT263" s="178" t="str">
        <f ca="1">IFERROR(VLOOKUP(AR263,'[1]Matriz Calificación'!$D$54:$I$78,5,FALSE)," ")</f>
        <v xml:space="preserve"> </v>
      </c>
      <c r="AU263" s="22"/>
      <c r="AV263" s="23"/>
      <c r="AW263" s="23"/>
      <c r="AX263" s="23"/>
      <c r="AY263" s="22"/>
      <c r="AZ263" s="23"/>
      <c r="BA263" s="24"/>
      <c r="BB263" s="24"/>
      <c r="BC263" s="147"/>
      <c r="BD263" s="148"/>
      <c r="BE263" s="24"/>
      <c r="BF263" s="148"/>
    </row>
    <row r="264" spans="2:58" s="25" customFormat="1" ht="21" customHeight="1">
      <c r="B264" s="165"/>
      <c r="C264" s="167"/>
      <c r="D264" s="153"/>
      <c r="E264" s="147"/>
      <c r="F264" s="151"/>
      <c r="G264" s="153"/>
      <c r="H264" s="148"/>
      <c r="I264" s="171"/>
      <c r="J264" s="186"/>
      <c r="K264" s="10"/>
      <c r="L264" s="180"/>
      <c r="M264" s="180"/>
      <c r="N264" s="180"/>
      <c r="O264" s="187"/>
      <c r="P264" s="174"/>
      <c r="Q264" s="180"/>
      <c r="R264" s="182"/>
      <c r="S264" s="182"/>
      <c r="T264" s="182"/>
      <c r="U264" s="184"/>
      <c r="V264" s="174"/>
      <c r="W264" s="11"/>
      <c r="X264" s="12"/>
      <c r="Y264" s="12"/>
      <c r="Z264" s="12"/>
      <c r="AA264" s="13"/>
      <c r="AB264" s="14" t="str">
        <f>IF(AA264=[1]Controles!$D$5,[1]Controles!$E$5,IF(AA264=[1]Controles!$D$6,[1]Controles!$E$6,IF(AA264=[1]Controles!$D$7,[1]Controles!$E$7," ")))</f>
        <v xml:space="preserve"> </v>
      </c>
      <c r="AC264" s="13"/>
      <c r="AD264" s="15" t="str">
        <f>IF(AC264=[1]Controles!$D$8,[1]Controles!$E$8,IF(AC264=[1]Controles!$D$9,[1]Controles!$E$9," "))</f>
        <v xml:space="preserve"> </v>
      </c>
      <c r="AE264" s="15" t="str">
        <f t="shared" si="97"/>
        <v/>
      </c>
      <c r="AF264" s="13"/>
      <c r="AG264" s="13"/>
      <c r="AH264" s="13"/>
      <c r="AI264" s="16" t="str">
        <f>+IF(AA264=[1]Controles!$D$5,[1]Controles!$N$5,IF(AA264=[1]Controles!$D$6,[1]Controles!$N$6,IF(AA264=[1]Controles!$D$7,[1]Controles!$N$7," ")))</f>
        <v xml:space="preserve"> </v>
      </c>
      <c r="AJ264" s="17" t="str">
        <f>IFERROR(IF(AND(AI263=[1]Controles!$N$5,AI264=[1]Controles!$N$5),(AJ263-(+AJ263*AE264)),IF(AI264=[1]Controles!$N$5,(R263-(+R263*AE264)),IF(AI264=[1]Controles!$N$7,AJ263,""))),"")</f>
        <v/>
      </c>
      <c r="AK264" s="17" t="str">
        <f>IFERROR(IF(AND(AI263=[1]Controles!$N$7,AI264=[1]Controles!$N$7),(AK263-(+AK263*AE264)),IF(AI264=[1]Controles!$N$7,($S$263-(+$S$263*AE264)),IF(AI264=[1]Controles!$N$5,AK263,""))),"")</f>
        <v/>
      </c>
      <c r="AL264" s="18" t="str">
        <f t="shared" ref="AL264:AM271" si="116">IFERROR(IF(AJ264="","",IF(AJ264&lt;=20,"20",IF(AJ264&lt;=40,"40",IF(AJ264&lt;=60,"60",IF(AJ264&lt;=80,"80","100"))))),"")</f>
        <v/>
      </c>
      <c r="AM264" s="18" t="str">
        <f t="shared" si="116"/>
        <v/>
      </c>
      <c r="AN264" s="19" t="str">
        <f t="shared" ref="AN264:AN271" si="117">IFERROR(VALUE((AL264&amp;""&amp;AM264))," ")</f>
        <v xml:space="preserve"> </v>
      </c>
      <c r="AO264" s="20" t="str">
        <f>IFERROR(VLOOKUP(AN264,'[1]Matriz Calificación'!$C$54:$F$78,2,FALSE),"")</f>
        <v/>
      </c>
      <c r="AP264" s="21" t="str">
        <f>IFERROR(VLOOKUP(AO264,'[1]Matriz Calificación'!$D$54:$I$78,4,FALSE)," ")</f>
        <v xml:space="preserve"> </v>
      </c>
      <c r="AQ264" s="176"/>
      <c r="AR264" s="176"/>
      <c r="AS264" s="174"/>
      <c r="AT264" s="178"/>
      <c r="AU264" s="22"/>
      <c r="AV264" s="23"/>
      <c r="AW264" s="23"/>
      <c r="AX264" s="23"/>
      <c r="AY264" s="22"/>
      <c r="AZ264" s="23"/>
      <c r="BA264" s="24"/>
      <c r="BB264" s="24"/>
      <c r="BC264" s="147"/>
      <c r="BD264" s="148"/>
      <c r="BE264" s="24"/>
      <c r="BF264" s="148"/>
    </row>
    <row r="265" spans="2:58" s="25" customFormat="1" ht="21" customHeight="1">
      <c r="B265" s="165"/>
      <c r="C265" s="167"/>
      <c r="D265" s="153"/>
      <c r="E265" s="147"/>
      <c r="F265" s="151"/>
      <c r="G265" s="153"/>
      <c r="H265" s="148"/>
      <c r="I265" s="171"/>
      <c r="J265" s="186"/>
      <c r="K265" s="10"/>
      <c r="L265" s="180"/>
      <c r="M265" s="180"/>
      <c r="N265" s="180"/>
      <c r="O265" s="187"/>
      <c r="P265" s="174"/>
      <c r="Q265" s="180"/>
      <c r="R265" s="182"/>
      <c r="S265" s="182"/>
      <c r="T265" s="182"/>
      <c r="U265" s="184"/>
      <c r="V265" s="174"/>
      <c r="W265" s="11"/>
      <c r="X265" s="12"/>
      <c r="Y265" s="12"/>
      <c r="Z265" s="12"/>
      <c r="AA265" s="13"/>
      <c r="AB265" s="14" t="str">
        <f>IF(AA265=[1]Controles!$D$5,[1]Controles!$E$5,IF(AA265=[1]Controles!$D$6,[1]Controles!$E$6,IF(AA265=[1]Controles!$D$7,[1]Controles!$E$7," ")))</f>
        <v xml:space="preserve"> </v>
      </c>
      <c r="AC265" s="13"/>
      <c r="AD265" s="15" t="str">
        <f>IF(AC265=[1]Controles!$D$8,[1]Controles!$E$8,IF(AC265=[1]Controles!$D$9,[1]Controles!$E$9," "))</f>
        <v xml:space="preserve"> </v>
      </c>
      <c r="AE265" s="15" t="str">
        <f t="shared" si="97"/>
        <v/>
      </c>
      <c r="AF265" s="13"/>
      <c r="AG265" s="13"/>
      <c r="AH265" s="13"/>
      <c r="AI265" s="16" t="str">
        <f>+IF(AA265=[1]Controles!$D$5,[1]Controles!$N$5,IF(AA265=[1]Controles!$D$6,[1]Controles!$N$6,IF(AA265=[1]Controles!$D$7,[1]Controles!$N$7," ")))</f>
        <v xml:space="preserve"> </v>
      </c>
      <c r="AJ265" s="17" t="str">
        <f>IFERROR(IF(AND(AI264=[1]Controles!$N$5,AI265=[1]Controles!$N$5),(AJ264-(+AJ264*AE265)),IF(AND(AI264=[1]Controles!$N$7,AI265=[1]Controles!$N$5),(AJ263-(+AJ263*AE265)),IF(AI265=[1]Controles!$N$7,AJ264,""))),"")</f>
        <v/>
      </c>
      <c r="AK265" s="17" t="str">
        <f>IFERROR(IF(AND(AI264=[1]Controles!$N$7,AI265=[1]Controles!$N$7),(AK264-(+AK264*AE265)),IF(AND(AI264=[1]Controles!$N$5,AI265=[1]Controles!$N$7),(AK263-(+AK263*AE265)),IF(AI265=[1]Controles!$N$5,AK264,""))),"")</f>
        <v/>
      </c>
      <c r="AL265" s="18" t="str">
        <f t="shared" si="116"/>
        <v/>
      </c>
      <c r="AM265" s="18" t="str">
        <f t="shared" si="116"/>
        <v/>
      </c>
      <c r="AN265" s="19" t="str">
        <f t="shared" si="117"/>
        <v xml:space="preserve"> </v>
      </c>
      <c r="AO265" s="20" t="str">
        <f>IFERROR(VLOOKUP(AN265,'[1]Matriz Calificación'!$C$54:$F$78,2,FALSE),"")</f>
        <v/>
      </c>
      <c r="AP265" s="21" t="str">
        <f>IFERROR(VLOOKUP(AO265,'[1]Matriz Calificación'!$D$54:$I$78,4,FALSE)," ")</f>
        <v xml:space="preserve"> </v>
      </c>
      <c r="AQ265" s="176"/>
      <c r="AR265" s="176"/>
      <c r="AS265" s="174"/>
      <c r="AT265" s="178"/>
      <c r="AU265" s="22"/>
      <c r="AV265" s="23"/>
      <c r="AW265" s="23"/>
      <c r="AX265" s="23"/>
      <c r="AY265" s="22"/>
      <c r="AZ265" s="23"/>
      <c r="BA265" s="24"/>
      <c r="BB265" s="24"/>
      <c r="BC265" s="147"/>
      <c r="BD265" s="148"/>
      <c r="BE265" s="24"/>
      <c r="BF265" s="148"/>
    </row>
    <row r="266" spans="2:58" s="25" customFormat="1" ht="21" customHeight="1">
      <c r="B266" s="165"/>
      <c r="C266" s="167"/>
      <c r="D266" s="153"/>
      <c r="E266" s="147"/>
      <c r="F266" s="151"/>
      <c r="G266" s="153"/>
      <c r="H266" s="148"/>
      <c r="I266" s="171"/>
      <c r="J266" s="186"/>
      <c r="K266" s="10"/>
      <c r="L266" s="180"/>
      <c r="M266" s="180"/>
      <c r="N266" s="180"/>
      <c r="O266" s="187"/>
      <c r="P266" s="174"/>
      <c r="Q266" s="180"/>
      <c r="R266" s="182"/>
      <c r="S266" s="182"/>
      <c r="T266" s="182"/>
      <c r="U266" s="184"/>
      <c r="V266" s="174"/>
      <c r="W266" s="11"/>
      <c r="X266" s="12"/>
      <c r="Y266" s="12"/>
      <c r="Z266" s="12"/>
      <c r="AA266" s="13"/>
      <c r="AB266" s="14" t="str">
        <f>IF(AA266=[1]Controles!$D$5,[1]Controles!$E$5,IF(AA266=[1]Controles!$D$6,[1]Controles!$E$6,IF(AA266=[1]Controles!$D$7,[1]Controles!$E$7," ")))</f>
        <v xml:space="preserve"> </v>
      </c>
      <c r="AC266" s="13"/>
      <c r="AD266" s="15" t="str">
        <f>IF(AC266=[1]Controles!$D$8,[1]Controles!$E$8,IF(AC266=[1]Controles!$D$9,[1]Controles!$E$9," "))</f>
        <v xml:space="preserve"> </v>
      </c>
      <c r="AE266" s="15" t="str">
        <f t="shared" si="97"/>
        <v/>
      </c>
      <c r="AF266" s="13"/>
      <c r="AG266" s="13"/>
      <c r="AH266" s="13"/>
      <c r="AI266" s="16" t="str">
        <f>+IF(AA266=[1]Controles!$D$5,[1]Controles!$N$5,IF(AA266=[1]Controles!$D$6,[1]Controles!$N$6,IF(AA266=[1]Controles!$D$7,[1]Controles!$N$7," ")))</f>
        <v xml:space="preserve"> </v>
      </c>
      <c r="AJ266" s="17" t="str">
        <f>IFERROR(IF(AND(AI265=[1]Controles!$N$5,AI266=[1]Controles!$N$5),(AJ265-(+AJ265*AE266)),IF(AND(AI265=[1]Controles!$N$7,AI266=[1]Controles!$N$5),(AJ264-(+AJ264*AE266)),IF(AI266=[1]Controles!$N$7,AJ265,""))),"")</f>
        <v/>
      </c>
      <c r="AK266" s="17" t="str">
        <f>IFERROR(IF(AND(AI265=[1]Controles!$N$7,AI266=[1]Controles!$N$7),(AK265-(+AK265*AE266)),IF(AND(AI265=[1]Controles!$N$5,AI266=[1]Controles!$N$7),(AK264-(+AK264*AE266)),IF(AI266=[1]Controles!$N$5,AK265,""))),"")</f>
        <v/>
      </c>
      <c r="AL266" s="18" t="str">
        <f t="shared" si="116"/>
        <v/>
      </c>
      <c r="AM266" s="18" t="str">
        <f t="shared" si="116"/>
        <v/>
      </c>
      <c r="AN266" s="19" t="str">
        <f t="shared" si="117"/>
        <v xml:space="preserve"> </v>
      </c>
      <c r="AO266" s="20" t="str">
        <f>IFERROR(VLOOKUP(AN266,'[1]Matriz Calificación'!$C$54:$F$78,2,FALSE),"")</f>
        <v/>
      </c>
      <c r="AP266" s="21" t="str">
        <f>IFERROR(VLOOKUP(AO266,'[1]Matriz Calificación'!$D$54:$I$78,4,FALSE)," ")</f>
        <v xml:space="preserve"> </v>
      </c>
      <c r="AQ266" s="176"/>
      <c r="AR266" s="176"/>
      <c r="AS266" s="174"/>
      <c r="AT266" s="178"/>
      <c r="AU266" s="22"/>
      <c r="AV266" s="23"/>
      <c r="AW266" s="23"/>
      <c r="AX266" s="23"/>
      <c r="AY266" s="22"/>
      <c r="AZ266" s="23"/>
      <c r="BA266" s="24"/>
      <c r="BB266" s="24"/>
      <c r="BC266" s="147"/>
      <c r="BD266" s="148"/>
      <c r="BE266" s="24"/>
      <c r="BF266" s="148"/>
    </row>
    <row r="267" spans="2:58" s="25" customFormat="1" ht="21" customHeight="1">
      <c r="B267" s="165"/>
      <c r="C267" s="167"/>
      <c r="D267" s="153"/>
      <c r="E267" s="147"/>
      <c r="F267" s="151"/>
      <c r="G267" s="153"/>
      <c r="H267" s="148"/>
      <c r="I267" s="171"/>
      <c r="J267" s="186"/>
      <c r="K267" s="10"/>
      <c r="L267" s="180"/>
      <c r="M267" s="180"/>
      <c r="N267" s="180"/>
      <c r="O267" s="187"/>
      <c r="P267" s="174"/>
      <c r="Q267" s="180"/>
      <c r="R267" s="182"/>
      <c r="S267" s="182"/>
      <c r="T267" s="182"/>
      <c r="U267" s="184"/>
      <c r="V267" s="174"/>
      <c r="W267" s="11"/>
      <c r="X267" s="12"/>
      <c r="Y267" s="12"/>
      <c r="Z267" s="12"/>
      <c r="AA267" s="13"/>
      <c r="AB267" s="14" t="str">
        <f>IF(AA267=[1]Controles!$D$5,[1]Controles!$E$5,IF(AA267=[1]Controles!$D$6,[1]Controles!$E$6,IF(AA267=[1]Controles!$D$7,[1]Controles!$E$7," ")))</f>
        <v xml:space="preserve"> </v>
      </c>
      <c r="AC267" s="13"/>
      <c r="AD267" s="15" t="str">
        <f>IF(AC267=[1]Controles!$D$8,[1]Controles!$E$8,IF(AC267=[1]Controles!$D$9,[1]Controles!$E$9," "))</f>
        <v xml:space="preserve"> </v>
      </c>
      <c r="AE267" s="15" t="str">
        <f t="shared" si="97"/>
        <v/>
      </c>
      <c r="AF267" s="13"/>
      <c r="AG267" s="13"/>
      <c r="AH267" s="13"/>
      <c r="AI267" s="16" t="str">
        <f>+IF(AA267=[1]Controles!$D$5,[1]Controles!$N$5,IF(AA267=[1]Controles!$D$6,[1]Controles!$N$6,IF(AA267=[1]Controles!$D$7,[1]Controles!$N$7," ")))</f>
        <v xml:space="preserve"> </v>
      </c>
      <c r="AJ267" s="17" t="str">
        <f>IFERROR(IF(AND(AI266=[1]Controles!$N$5,AI267=[1]Controles!$N$5),(AJ266-(+AJ266*AE267)),IF(AND(AI266=[1]Controles!$N$7,AI267=[1]Controles!$N$5),(AJ265-(+AJ265*AE267)),IF(AI267=[1]Controles!$N$7,AJ266,""))),"")</f>
        <v/>
      </c>
      <c r="AK267" s="17" t="str">
        <f>IFERROR(IF(AND(AI266=[1]Controles!$N$7,AI267=[1]Controles!$N$7),(AK266-(+AK266*AE267)),IF(AND(AI266=[1]Controles!$N$5,AI267=[1]Controles!$N$7),(AK265-(+AK265*AE267)),IF(AI267=[1]Controles!$N$5,AK266,""))),"")</f>
        <v/>
      </c>
      <c r="AL267" s="18" t="str">
        <f t="shared" si="116"/>
        <v/>
      </c>
      <c r="AM267" s="18" t="str">
        <f t="shared" si="116"/>
        <v/>
      </c>
      <c r="AN267" s="19" t="str">
        <f t="shared" si="117"/>
        <v xml:space="preserve"> </v>
      </c>
      <c r="AO267" s="20" t="str">
        <f>IFERROR(VLOOKUP(AN267,'[1]Matriz Calificación'!$C$54:$F$78,2,FALSE),"")</f>
        <v/>
      </c>
      <c r="AP267" s="21" t="str">
        <f>IFERROR(VLOOKUP(AO267,'[1]Matriz Calificación'!$D$54:$I$78,4,FALSE)," ")</f>
        <v xml:space="preserve"> </v>
      </c>
      <c r="AQ267" s="176"/>
      <c r="AR267" s="176"/>
      <c r="AS267" s="174"/>
      <c r="AT267" s="178"/>
      <c r="AU267" s="22"/>
      <c r="AV267" s="23"/>
      <c r="AW267" s="23"/>
      <c r="AX267" s="23"/>
      <c r="AY267" s="22"/>
      <c r="AZ267" s="23"/>
      <c r="BA267" s="24"/>
      <c r="BB267" s="24"/>
      <c r="BC267" s="147"/>
      <c r="BD267" s="148"/>
      <c r="BE267" s="24"/>
      <c r="BF267" s="148"/>
    </row>
    <row r="268" spans="2:58" s="25" customFormat="1" ht="21" customHeight="1">
      <c r="B268" s="165"/>
      <c r="C268" s="167"/>
      <c r="D268" s="153"/>
      <c r="E268" s="147"/>
      <c r="F268" s="151"/>
      <c r="G268" s="153"/>
      <c r="H268" s="148"/>
      <c r="I268" s="171"/>
      <c r="J268" s="186"/>
      <c r="K268" s="10"/>
      <c r="L268" s="180"/>
      <c r="M268" s="180"/>
      <c r="N268" s="180"/>
      <c r="O268" s="187"/>
      <c r="P268" s="174"/>
      <c r="Q268" s="180"/>
      <c r="R268" s="182"/>
      <c r="S268" s="182"/>
      <c r="T268" s="182"/>
      <c r="U268" s="184"/>
      <c r="V268" s="174"/>
      <c r="W268" s="11"/>
      <c r="X268" s="12"/>
      <c r="Y268" s="12"/>
      <c r="Z268" s="12"/>
      <c r="AA268" s="13"/>
      <c r="AB268" s="14" t="str">
        <f>IF(AA268=[1]Controles!$D$5,[1]Controles!$E$5,IF(AA268=[1]Controles!$D$6,[1]Controles!$E$6,IF(AA268=[1]Controles!$D$7,[1]Controles!$E$7," ")))</f>
        <v xml:space="preserve"> </v>
      </c>
      <c r="AC268" s="13"/>
      <c r="AD268" s="15" t="str">
        <f>IF(AC268=[1]Controles!$D$8,[1]Controles!$E$8,IF(AC268=[1]Controles!$D$9,[1]Controles!$E$9," "))</f>
        <v xml:space="preserve"> </v>
      </c>
      <c r="AE268" s="15" t="str">
        <f t="shared" si="97"/>
        <v/>
      </c>
      <c r="AF268" s="13"/>
      <c r="AG268" s="13"/>
      <c r="AH268" s="13"/>
      <c r="AI268" s="16" t="str">
        <f>+IF(AA268=[1]Controles!$D$5,[1]Controles!$N$5,IF(AA268=[1]Controles!$D$6,[1]Controles!$N$6,IF(AA268=[1]Controles!$D$7,[1]Controles!$N$7," ")))</f>
        <v xml:space="preserve"> </v>
      </c>
      <c r="AJ268" s="17" t="str">
        <f>IFERROR(IF(AND(AI267=[1]Controles!$N$5,AI268=[1]Controles!$N$5),(AJ267-(+AJ267*AE268)),IF(AND(AI267=[1]Controles!$N$7,AI268=[1]Controles!$N$5),(AJ266-(+AJ266*AE268)),IF(AI268=[1]Controles!$N$7,AJ267,""))),"")</f>
        <v/>
      </c>
      <c r="AK268" s="17" t="str">
        <f>IFERROR(IF(AND(AI267=[1]Controles!$N$7,AI268=[1]Controles!$N$7),(AK267-(+AK267*AE268)),IF(AND(AI267=[1]Controles!$N$5,AI268=[1]Controles!$N$7),(AK266-(+AK266*AE268)),IF(AI268=[1]Controles!$N$5,AK267,""))),"")</f>
        <v/>
      </c>
      <c r="AL268" s="18" t="str">
        <f t="shared" si="116"/>
        <v/>
      </c>
      <c r="AM268" s="18" t="str">
        <f t="shared" si="116"/>
        <v/>
      </c>
      <c r="AN268" s="19" t="str">
        <f t="shared" si="117"/>
        <v xml:space="preserve"> </v>
      </c>
      <c r="AO268" s="20" t="str">
        <f>IFERROR(VLOOKUP(AN268,'[1]Matriz Calificación'!$C$54:$F$78,2,FALSE),"")</f>
        <v/>
      </c>
      <c r="AP268" s="21" t="str">
        <f>IFERROR(VLOOKUP(AO268,'[1]Matriz Calificación'!$D$54:$I$78,4,FALSE)," ")</f>
        <v xml:space="preserve"> </v>
      </c>
      <c r="AQ268" s="176"/>
      <c r="AR268" s="176"/>
      <c r="AS268" s="174"/>
      <c r="AT268" s="178"/>
      <c r="AU268" s="22"/>
      <c r="AV268" s="23"/>
      <c r="AW268" s="23"/>
      <c r="AX268" s="23"/>
      <c r="AY268" s="22"/>
      <c r="AZ268" s="23"/>
      <c r="BA268" s="24"/>
      <c r="BB268" s="24"/>
      <c r="BC268" s="147"/>
      <c r="BD268" s="148"/>
      <c r="BE268" s="24"/>
      <c r="BF268" s="148"/>
    </row>
    <row r="269" spans="2:58" s="25" customFormat="1" ht="21" customHeight="1">
      <c r="B269" s="165"/>
      <c r="C269" s="167"/>
      <c r="D269" s="153"/>
      <c r="E269" s="147"/>
      <c r="F269" s="151"/>
      <c r="G269" s="153"/>
      <c r="H269" s="148"/>
      <c r="I269" s="171"/>
      <c r="J269" s="186"/>
      <c r="K269" s="10"/>
      <c r="L269" s="180"/>
      <c r="M269" s="180"/>
      <c r="N269" s="180"/>
      <c r="O269" s="187"/>
      <c r="P269" s="174"/>
      <c r="Q269" s="180"/>
      <c r="R269" s="182"/>
      <c r="S269" s="182"/>
      <c r="T269" s="182"/>
      <c r="U269" s="184"/>
      <c r="V269" s="174"/>
      <c r="W269" s="11"/>
      <c r="X269" s="12"/>
      <c r="Y269" s="12"/>
      <c r="Z269" s="12"/>
      <c r="AA269" s="13"/>
      <c r="AB269" s="14" t="str">
        <f>IF(AA269=[1]Controles!$D$5,[1]Controles!$E$5,IF(AA269=[1]Controles!$D$6,[1]Controles!$E$6,IF(AA269=[1]Controles!$D$7,[1]Controles!$E$7," ")))</f>
        <v xml:space="preserve"> </v>
      </c>
      <c r="AC269" s="13"/>
      <c r="AD269" s="15" t="str">
        <f>IF(AC269=[1]Controles!$D$8,[1]Controles!$E$8,IF(AC269=[1]Controles!$D$9,[1]Controles!$E$9," "))</f>
        <v xml:space="preserve"> </v>
      </c>
      <c r="AE269" s="15" t="str">
        <f t="shared" si="97"/>
        <v/>
      </c>
      <c r="AF269" s="13"/>
      <c r="AG269" s="13"/>
      <c r="AH269" s="13"/>
      <c r="AI269" s="16" t="str">
        <f>+IF(AA269=[1]Controles!$D$5,[1]Controles!$N$5,IF(AA269=[1]Controles!$D$6,[1]Controles!$N$6,IF(AA269=[1]Controles!$D$7,[1]Controles!$N$7," ")))</f>
        <v xml:space="preserve"> </v>
      </c>
      <c r="AJ269" s="17" t="str">
        <f>IFERROR(IF(AND(AI268=[1]Controles!$N$5,AI269=[1]Controles!$N$5),(AJ268-(+AJ268*AE269)),IF(AND(AI268=[1]Controles!$N$7,AI269=[1]Controles!$N$5),(AJ267-(+AJ267*AE269)),IF(AI269=[1]Controles!$N$7,AJ268,""))),"")</f>
        <v/>
      </c>
      <c r="AK269" s="17" t="str">
        <f>IFERROR(IF(AND(AI268=[1]Controles!$N$7,AI269=[1]Controles!$N$7),(AK268-(+AK268*AE269)),IF(AND(AI268=[1]Controles!$N$5,AI269=[1]Controles!$N$7),(AK267-(+AK267*AE269)),IF(AI269=[1]Controles!$N$5,AK268,""))),"")</f>
        <v/>
      </c>
      <c r="AL269" s="18" t="str">
        <f t="shared" si="116"/>
        <v/>
      </c>
      <c r="AM269" s="18" t="str">
        <f t="shared" si="116"/>
        <v/>
      </c>
      <c r="AN269" s="19" t="str">
        <f t="shared" si="117"/>
        <v xml:space="preserve"> </v>
      </c>
      <c r="AO269" s="20" t="str">
        <f>IFERROR(VLOOKUP(AN269,'[1]Matriz Calificación'!$C$54:$F$78,2,FALSE),"")</f>
        <v/>
      </c>
      <c r="AP269" s="21" t="str">
        <f>IFERROR(VLOOKUP(AO269,'[1]Matriz Calificación'!$D$54:$I$78,4,FALSE)," ")</f>
        <v xml:space="preserve"> </v>
      </c>
      <c r="AQ269" s="176"/>
      <c r="AR269" s="176"/>
      <c r="AS269" s="174"/>
      <c r="AT269" s="178"/>
      <c r="AU269" s="22"/>
      <c r="AV269" s="12"/>
      <c r="AW269" s="26"/>
      <c r="AX269" s="26"/>
      <c r="AY269" s="22"/>
      <c r="AZ269" s="23"/>
      <c r="BA269" s="24"/>
      <c r="BB269" s="24"/>
      <c r="BC269" s="147"/>
      <c r="BD269" s="148"/>
      <c r="BE269" s="24"/>
      <c r="BF269" s="148"/>
    </row>
    <row r="270" spans="2:58" s="25" customFormat="1" ht="21" customHeight="1">
      <c r="B270" s="165"/>
      <c r="C270" s="167"/>
      <c r="D270" s="153"/>
      <c r="E270" s="147"/>
      <c r="F270" s="151"/>
      <c r="G270" s="153"/>
      <c r="H270" s="148"/>
      <c r="I270" s="171"/>
      <c r="J270" s="186"/>
      <c r="K270" s="10"/>
      <c r="L270" s="180"/>
      <c r="M270" s="180"/>
      <c r="N270" s="180"/>
      <c r="O270" s="187"/>
      <c r="P270" s="174"/>
      <c r="Q270" s="180"/>
      <c r="R270" s="182"/>
      <c r="S270" s="182"/>
      <c r="T270" s="182"/>
      <c r="U270" s="184"/>
      <c r="V270" s="174"/>
      <c r="W270" s="11"/>
      <c r="X270" s="12"/>
      <c r="Y270" s="12"/>
      <c r="Z270" s="12"/>
      <c r="AA270" s="13"/>
      <c r="AB270" s="14" t="str">
        <f>IF(AA270=[1]Controles!$D$5,[1]Controles!$E$5,IF(AA270=[1]Controles!$D$6,[1]Controles!$E$6,IF(AA270=[1]Controles!$D$7,[1]Controles!$E$7," ")))</f>
        <v xml:space="preserve"> </v>
      </c>
      <c r="AC270" s="13"/>
      <c r="AD270" s="15" t="str">
        <f>IF(AC270=[1]Controles!$D$8,[1]Controles!$E$8,IF(AC270=[1]Controles!$D$9,[1]Controles!$E$9," "))</f>
        <v xml:space="preserve"> </v>
      </c>
      <c r="AE270" s="15" t="str">
        <f t="shared" si="97"/>
        <v/>
      </c>
      <c r="AF270" s="13"/>
      <c r="AG270" s="13"/>
      <c r="AH270" s="13"/>
      <c r="AI270" s="16" t="str">
        <f>+IF(AA270=[1]Controles!$D$5,[1]Controles!$N$5,IF(AA270=[1]Controles!$D$6,[1]Controles!$N$6,IF(AA270=[1]Controles!$D$7,[1]Controles!$N$7," ")))</f>
        <v xml:space="preserve"> </v>
      </c>
      <c r="AJ270" s="17" t="str">
        <f>IFERROR(IF(AND(AI269=[1]Controles!$N$5,AI270=[1]Controles!$N$5),(AJ269-(+AJ269*AE270)),IF(AND(AI269=[1]Controles!$N$7,AI270=[1]Controles!$N$5),(AJ268-(+AJ268*AE270)),IF(AI270=[1]Controles!$N$7,AJ269,""))),"")</f>
        <v/>
      </c>
      <c r="AK270" s="17" t="str">
        <f>IFERROR(IF(AND(AI269=[1]Controles!$N$7,AI270=[1]Controles!$N$7),(AK269-(+AK269*AE270)),IF(AND(AI269=[1]Controles!$N$5,AI270=[1]Controles!$N$7),(AK268-(+AK268*AE270)),IF(AI270=[1]Controles!$N$5,AK269,""))),"")</f>
        <v/>
      </c>
      <c r="AL270" s="18" t="str">
        <f t="shared" si="116"/>
        <v/>
      </c>
      <c r="AM270" s="18" t="str">
        <f t="shared" si="116"/>
        <v/>
      </c>
      <c r="AN270" s="19" t="str">
        <f t="shared" si="117"/>
        <v xml:space="preserve"> </v>
      </c>
      <c r="AO270" s="20" t="str">
        <f>IFERROR(VLOOKUP(AN270,'[1]Matriz Calificación'!$C$54:$F$78,2,FALSE),"")</f>
        <v/>
      </c>
      <c r="AP270" s="21" t="str">
        <f>IFERROR(VLOOKUP(AO270,'[1]Matriz Calificación'!$D$54:$I$78,4,FALSE)," ")</f>
        <v xml:space="preserve"> </v>
      </c>
      <c r="AQ270" s="176"/>
      <c r="AR270" s="176"/>
      <c r="AS270" s="174"/>
      <c r="AT270" s="178"/>
      <c r="AU270" s="22"/>
      <c r="AV270" s="12"/>
      <c r="AW270" s="26"/>
      <c r="AX270" s="26"/>
      <c r="AY270" s="22"/>
      <c r="AZ270" s="23"/>
      <c r="BA270" s="24"/>
      <c r="BB270" s="24"/>
      <c r="BC270" s="147"/>
      <c r="BD270" s="148"/>
      <c r="BE270" s="24"/>
      <c r="BF270" s="148"/>
    </row>
    <row r="271" spans="2:58" s="25" customFormat="1" ht="21" customHeight="1">
      <c r="B271" s="152"/>
      <c r="C271" s="168"/>
      <c r="D271" s="153"/>
      <c r="E271" s="147"/>
      <c r="F271" s="151"/>
      <c r="G271" s="153"/>
      <c r="H271" s="148"/>
      <c r="I271" s="172"/>
      <c r="J271" s="186"/>
      <c r="K271" s="10"/>
      <c r="L271" s="180"/>
      <c r="M271" s="180"/>
      <c r="N271" s="180"/>
      <c r="O271" s="188"/>
      <c r="P271" s="174"/>
      <c r="Q271" s="180"/>
      <c r="R271" s="182"/>
      <c r="S271" s="182"/>
      <c r="T271" s="182"/>
      <c r="U271" s="184"/>
      <c r="V271" s="174"/>
      <c r="W271" s="11"/>
      <c r="X271" s="12"/>
      <c r="Y271" s="12"/>
      <c r="Z271" s="12"/>
      <c r="AA271" s="13"/>
      <c r="AB271" s="14" t="str">
        <f>IF(AA271=[1]Controles!$D$5,[1]Controles!$E$5,IF(AA271=[1]Controles!$D$6,[1]Controles!$E$6,IF(AA271=[1]Controles!$D$7,[1]Controles!$E$7," ")))</f>
        <v xml:space="preserve"> </v>
      </c>
      <c r="AC271" s="13"/>
      <c r="AD271" s="15" t="str">
        <f>IF(AC271=[1]Controles!$D$8,[1]Controles!$E$8,IF(AC271=[1]Controles!$D$9,[1]Controles!$E$9," "))</f>
        <v xml:space="preserve"> </v>
      </c>
      <c r="AE271" s="15" t="str">
        <f t="shared" si="97"/>
        <v/>
      </c>
      <c r="AF271" s="13"/>
      <c r="AG271" s="13"/>
      <c r="AH271" s="13"/>
      <c r="AI271" s="16" t="str">
        <f>+IF(AA271=[1]Controles!$D$5,[1]Controles!$N$5,IF(AA271=[1]Controles!$D$6,[1]Controles!$N$6,IF(AA271=[1]Controles!$D$7,[1]Controles!$N$7," ")))</f>
        <v xml:space="preserve"> </v>
      </c>
      <c r="AJ271" s="17" t="str">
        <f>IFERROR(IF(AND(AI270=[1]Controles!$N$5,AI271=[1]Controles!$N$5),(AJ270-(+AJ270*AE271)),IF(AND(AI270=[1]Controles!$N$7,AI271=[1]Controles!$N$5),(AJ269-(+AJ269*AE271)),IF(AI271=[1]Controles!$N$7,AJ270,""))),"")</f>
        <v/>
      </c>
      <c r="AK271" s="17" t="str">
        <f>IFERROR(IF(AND(AI270=[1]Controles!$N$7,AI271=[1]Controles!$N$7),(AK270-(+AK270*AE271)),IF(AND(AI270=[1]Controles!$N$5,AI271=[1]Controles!$N$7),(AK269-(+AK269*AE271)),IF(AI271=[1]Controles!$N$5,AK270,""))),"")</f>
        <v/>
      </c>
      <c r="AL271" s="18" t="str">
        <f t="shared" si="116"/>
        <v/>
      </c>
      <c r="AM271" s="18" t="str">
        <f t="shared" si="116"/>
        <v/>
      </c>
      <c r="AN271" s="19" t="str">
        <f t="shared" si="117"/>
        <v xml:space="preserve"> </v>
      </c>
      <c r="AO271" s="20" t="str">
        <f>IFERROR(VLOOKUP(AN271,'[1]Matriz Calificación'!$C$54:$F$78,2,FALSE),"")</f>
        <v/>
      </c>
      <c r="AP271" s="21" t="str">
        <f>IFERROR(VLOOKUP(AO271,'[1]Matriz Calificación'!$D$54:$I$78,4,FALSE)," ")</f>
        <v xml:space="preserve"> </v>
      </c>
      <c r="AQ271" s="175"/>
      <c r="AR271" s="175"/>
      <c r="AS271" s="174"/>
      <c r="AT271" s="178"/>
      <c r="AU271" s="22"/>
      <c r="AV271" s="12"/>
      <c r="AW271" s="30"/>
      <c r="AX271" s="30"/>
      <c r="AY271" s="22"/>
      <c r="AZ271" s="23"/>
      <c r="BA271" s="24"/>
      <c r="BB271" s="24"/>
      <c r="BC271" s="147"/>
      <c r="BD271" s="148"/>
      <c r="BE271" s="24"/>
      <c r="BF271" s="148"/>
    </row>
    <row r="272" spans="2:58" s="25" customFormat="1" ht="21" customHeight="1">
      <c r="B272" s="164"/>
      <c r="C272" s="166" t="str">
        <f>+IFERROR(VLOOKUP(B272,[1]INF!$A$2:$B$82,2,FALSE)," ")</f>
        <v xml:space="preserve"> </v>
      </c>
      <c r="D272" s="153"/>
      <c r="E272" s="147"/>
      <c r="F272" s="169"/>
      <c r="G272" s="153"/>
      <c r="H272" s="148"/>
      <c r="I272" s="170"/>
      <c r="J272" s="186" t="str">
        <f t="shared" ref="J272" si="118">IF(G272&lt;&gt;"",CONCATENATE("Posibilidad de ",G272," por"," ",H272," debido a"," ",I272),"")</f>
        <v/>
      </c>
      <c r="K272" s="10"/>
      <c r="L272" s="180"/>
      <c r="M272" s="180"/>
      <c r="N272" s="180"/>
      <c r="O272" s="187"/>
      <c r="P272" s="174" t="str">
        <f>IF(O272="","",IF(O272&lt;=2,[1]Probabilidad!$B$8,IF(O272&lt;=11.999,[1]Probabilidad!$B$7,IF(O272&lt;=48,[1]Probabilidad!$B$6,IF(O272&lt;=239.999,[1]Probabilidad!$B$5,IF(O272&gt;=240,[1]Probabilidad!$B$4,""))))))</f>
        <v/>
      </c>
      <c r="Q272" s="180"/>
      <c r="R272" s="182" t="str">
        <f>IFERROR(VLOOKUP(P272,[1]Probabilidad!$B$4:$C$8,2,FALSE),"")</f>
        <v/>
      </c>
      <c r="S272" s="182" t="str">
        <f>IFERROR(VLOOKUP(Q272,[1]Impacto!$B$4:$C$16,2,FALSE),"")</f>
        <v/>
      </c>
      <c r="T272" s="182" t="str">
        <f t="shared" ref="T272" si="119">IFERROR(VALUE((R272&amp;""&amp;S272))," ")</f>
        <v xml:space="preserve"> </v>
      </c>
      <c r="U272" s="184" t="str">
        <f>IFERROR(VLOOKUP(T272,'[1]Matriz Calificación'!$C$54:$D$78,2,FALSE)," ")</f>
        <v xml:space="preserve"> </v>
      </c>
      <c r="V272" s="174" t="str">
        <f>IFERROR(VLOOKUP(T272,'[1]Matriz Calificación'!$C$54:$F$78,3,FALSE)," ")</f>
        <v xml:space="preserve"> </v>
      </c>
      <c r="W272" s="11"/>
      <c r="X272" s="12"/>
      <c r="Y272" s="12"/>
      <c r="Z272" s="12"/>
      <c r="AA272" s="13"/>
      <c r="AB272" s="14" t="str">
        <f>IF(AA272=[1]Controles!$D$5,[1]Controles!$E$5,IF(AA272=[1]Controles!$D$6,[1]Controles!$E$6,IF(AA272=[1]Controles!$D$7,[1]Controles!$E$7," ")))</f>
        <v xml:space="preserve"> </v>
      </c>
      <c r="AC272" s="13"/>
      <c r="AD272" s="15" t="str">
        <f>IF(AC272=[1]Controles!$D$8,[1]Controles!$E$8,IF(AC272=[1]Controles!$D$9,[1]Controles!$E$9," "))</f>
        <v xml:space="preserve"> </v>
      </c>
      <c r="AE272" s="15" t="str">
        <f t="shared" si="97"/>
        <v/>
      </c>
      <c r="AF272" s="13"/>
      <c r="AG272" s="13"/>
      <c r="AH272" s="13"/>
      <c r="AI272" s="16" t="str">
        <f>+IF(AA272=[1]Controles!$D$5,[1]Controles!$N$5,IF(AA272=[1]Controles!$D$6,[1]Controles!$N$6,IF(AA272=[1]Controles!$D$7,[1]Controles!$N$7," ")))</f>
        <v xml:space="preserve"> </v>
      </c>
      <c r="AJ272" s="17" t="str">
        <f>IFERROR(IF(AI272=[1]Controles!$N$5,(($R$272-($R$272*AE272))),IF(AI272=[1]Controles!$N$7,$R$272,""))," ")</f>
        <v/>
      </c>
      <c r="AK272" s="17" t="str">
        <f>IFERROR(IF(AI272=[1]Controles!$N$7,(($S$272-($S$272*AE272))),IF(AI272=[1]Controles!$N$5,$S$272,""))," ")</f>
        <v/>
      </c>
      <c r="AL272" s="18" t="str">
        <f>IFERROR(IF(AJ272="","",IF(AJ272&lt;=20,"20",IF(AJ272&lt;=40,"40",IF(AJ272&lt;=60,"60",IF(AJ272&lt;=80,"80","100"))))),"")</f>
        <v/>
      </c>
      <c r="AM272" s="18" t="str">
        <f>IFERROR(IF(AK272="","",IF(AK272&lt;=20,"20",IF(AK272&lt;=40,"40",IF(AK272&lt;=60,"60",IF(AK272&lt;=80,"80","100"))))),"")</f>
        <v/>
      </c>
      <c r="AN272" s="19" t="str">
        <f>IFERROR(VALUE((AL272&amp;""&amp;AM272))," ")</f>
        <v xml:space="preserve"> </v>
      </c>
      <c r="AO272" s="20" t="str">
        <f>IFERROR(VLOOKUP(AN272,'[1]Matriz Calificación'!$C$54:$F$78,2,FALSE),"")</f>
        <v/>
      </c>
      <c r="AP272" s="21" t="str">
        <f>IFERROR(VLOOKUP(AO272,'[1]Matriz Calificación'!$D$54:$I$78,4,FALSE)," ")</f>
        <v xml:space="preserve"> </v>
      </c>
      <c r="AQ272" s="189" t="e" cm="1" vm="1">
        <f t="array" aca="1" ref="AQ272" ca="1">INDEX(AN272:AN280,COUNT(AN272:AN280))</f>
        <v>#VALUE!</v>
      </c>
      <c r="AR272" s="189" t="str">
        <f ca="1">IFERROR(VLOOKUP(AQ272,'[1]Matriz Calificación'!$C$54:$F$78,2,FALSE),"")</f>
        <v/>
      </c>
      <c r="AS272" s="174" t="str">
        <f ca="1">IFERROR(VLOOKUP(AR272,'[1]Matriz Calificación'!$D$54:$I$78,4,FALSE)," ")</f>
        <v xml:space="preserve"> </v>
      </c>
      <c r="AT272" s="178" t="str">
        <f ca="1">IFERROR(VLOOKUP(AR272,'[1]Matriz Calificación'!$D$54:$I$78,5,FALSE)," ")</f>
        <v xml:space="preserve"> </v>
      </c>
      <c r="AU272" s="22"/>
      <c r="AV272" s="23"/>
      <c r="AW272" s="23"/>
      <c r="AX272" s="23"/>
      <c r="AY272" s="22"/>
      <c r="AZ272" s="23"/>
      <c r="BA272" s="24"/>
      <c r="BB272" s="24"/>
      <c r="BC272" s="147"/>
      <c r="BD272" s="148"/>
      <c r="BE272" s="24"/>
      <c r="BF272" s="148"/>
    </row>
    <row r="273" spans="2:58" s="25" customFormat="1" ht="21" customHeight="1">
      <c r="B273" s="165"/>
      <c r="C273" s="167"/>
      <c r="D273" s="153"/>
      <c r="E273" s="147"/>
      <c r="F273" s="151"/>
      <c r="G273" s="153"/>
      <c r="H273" s="148"/>
      <c r="I273" s="171"/>
      <c r="J273" s="186"/>
      <c r="K273" s="10"/>
      <c r="L273" s="180"/>
      <c r="M273" s="180"/>
      <c r="N273" s="180"/>
      <c r="O273" s="187"/>
      <c r="P273" s="174"/>
      <c r="Q273" s="180"/>
      <c r="R273" s="182"/>
      <c r="S273" s="182"/>
      <c r="T273" s="182"/>
      <c r="U273" s="184"/>
      <c r="V273" s="174"/>
      <c r="W273" s="11"/>
      <c r="X273" s="12"/>
      <c r="Y273" s="12"/>
      <c r="Z273" s="12"/>
      <c r="AA273" s="13"/>
      <c r="AB273" s="14" t="str">
        <f>IF(AA273=[1]Controles!$D$5,[1]Controles!$E$5,IF(AA273=[1]Controles!$D$6,[1]Controles!$E$6,IF(AA273=[1]Controles!$D$7,[1]Controles!$E$7," ")))</f>
        <v xml:space="preserve"> </v>
      </c>
      <c r="AC273" s="13"/>
      <c r="AD273" s="15" t="str">
        <f>IF(AC273=[1]Controles!$D$8,[1]Controles!$E$8,IF(AC273=[1]Controles!$D$9,[1]Controles!$E$9," "))</f>
        <v xml:space="preserve"> </v>
      </c>
      <c r="AE273" s="15" t="str">
        <f t="shared" si="97"/>
        <v/>
      </c>
      <c r="AF273" s="13"/>
      <c r="AG273" s="13"/>
      <c r="AH273" s="13"/>
      <c r="AI273" s="16" t="str">
        <f>+IF(AA273=[1]Controles!$D$5,[1]Controles!$N$5,IF(AA273=[1]Controles!$D$6,[1]Controles!$N$6,IF(AA273=[1]Controles!$D$7,[1]Controles!$N$7," ")))</f>
        <v xml:space="preserve"> </v>
      </c>
      <c r="AJ273" s="17" t="str">
        <f>IFERROR(IF(AND(AI272=[1]Controles!$N$5,AI273=[1]Controles!$N$5),(AJ272-(+AJ272*AE273)),IF(AI273=[1]Controles!$N$5,(R272-(+R272*AE273)),IF(AI273=[1]Controles!$N$7,AJ272,""))),"")</f>
        <v/>
      </c>
      <c r="AK273" s="17" t="str">
        <f>IFERROR(IF(AND(AI272=[1]Controles!$N$7,AI273=[1]Controles!$N$7),(AK272-(+AK272*AE273)),IF(AI273=[1]Controles!$N$7,($S$272-(+$S$272*AE273)),IF(AI273=[1]Controles!$N$5,AK272,""))),"")</f>
        <v/>
      </c>
      <c r="AL273" s="18" t="str">
        <f t="shared" ref="AL273:AM280" si="120">IFERROR(IF(AJ273="","",IF(AJ273&lt;=20,"20",IF(AJ273&lt;=40,"40",IF(AJ273&lt;=60,"60",IF(AJ273&lt;=80,"80","100"))))),"")</f>
        <v/>
      </c>
      <c r="AM273" s="18" t="str">
        <f t="shared" si="120"/>
        <v/>
      </c>
      <c r="AN273" s="19" t="str">
        <f t="shared" ref="AN273:AN280" si="121">IFERROR(VALUE((AL273&amp;""&amp;AM273))," ")</f>
        <v xml:space="preserve"> </v>
      </c>
      <c r="AO273" s="20" t="str">
        <f>IFERROR(VLOOKUP(AN273,'[1]Matriz Calificación'!$C$54:$F$78,2,FALSE),"")</f>
        <v/>
      </c>
      <c r="AP273" s="21" t="str">
        <f>IFERROR(VLOOKUP(AO273,'[1]Matriz Calificación'!$D$54:$I$78,4,FALSE)," ")</f>
        <v xml:space="preserve"> </v>
      </c>
      <c r="AQ273" s="176"/>
      <c r="AR273" s="176"/>
      <c r="AS273" s="174"/>
      <c r="AT273" s="178"/>
      <c r="AU273" s="22"/>
      <c r="AV273" s="23"/>
      <c r="AW273" s="23"/>
      <c r="AX273" s="23"/>
      <c r="AY273" s="22"/>
      <c r="AZ273" s="23"/>
      <c r="BA273" s="24"/>
      <c r="BB273" s="24"/>
      <c r="BC273" s="147"/>
      <c r="BD273" s="148"/>
      <c r="BE273" s="24"/>
      <c r="BF273" s="148"/>
    </row>
    <row r="274" spans="2:58" s="25" customFormat="1" ht="21" customHeight="1">
      <c r="B274" s="165"/>
      <c r="C274" s="167"/>
      <c r="D274" s="153"/>
      <c r="E274" s="147"/>
      <c r="F274" s="151"/>
      <c r="G274" s="153"/>
      <c r="H274" s="148"/>
      <c r="I274" s="171"/>
      <c r="J274" s="186"/>
      <c r="K274" s="10"/>
      <c r="L274" s="180"/>
      <c r="M274" s="180"/>
      <c r="N274" s="180"/>
      <c r="O274" s="187"/>
      <c r="P274" s="174"/>
      <c r="Q274" s="180"/>
      <c r="R274" s="182"/>
      <c r="S274" s="182"/>
      <c r="T274" s="182"/>
      <c r="U274" s="184"/>
      <c r="V274" s="174"/>
      <c r="W274" s="11"/>
      <c r="X274" s="12"/>
      <c r="Y274" s="12"/>
      <c r="Z274" s="12"/>
      <c r="AA274" s="13"/>
      <c r="AB274" s="14" t="str">
        <f>IF(AA274=[1]Controles!$D$5,[1]Controles!$E$5,IF(AA274=[1]Controles!$D$6,[1]Controles!$E$6,IF(AA274=[1]Controles!$D$7,[1]Controles!$E$7," ")))</f>
        <v xml:space="preserve"> </v>
      </c>
      <c r="AC274" s="13"/>
      <c r="AD274" s="15" t="str">
        <f>IF(AC274=[1]Controles!$D$8,[1]Controles!$E$8,IF(AC274=[1]Controles!$D$9,[1]Controles!$E$9," "))</f>
        <v xml:space="preserve"> </v>
      </c>
      <c r="AE274" s="15" t="str">
        <f t="shared" si="97"/>
        <v/>
      </c>
      <c r="AF274" s="13"/>
      <c r="AG274" s="13"/>
      <c r="AH274" s="13"/>
      <c r="AI274" s="16" t="str">
        <f>+IF(AA274=[1]Controles!$D$5,[1]Controles!$N$5,IF(AA274=[1]Controles!$D$6,[1]Controles!$N$6,IF(AA274=[1]Controles!$D$7,[1]Controles!$N$7," ")))</f>
        <v xml:space="preserve"> </v>
      </c>
      <c r="AJ274" s="17" t="str">
        <f>IFERROR(IF(AND(AI273=[1]Controles!$N$5,AI274=[1]Controles!$N$5),(AJ273-(+AJ273*AE274)),IF(AND(AI273=[1]Controles!$N$7,AI274=[1]Controles!$N$5),(AJ272-(+AJ272*AE274)),IF(AI274=[1]Controles!$N$7,AJ273,""))),"")</f>
        <v/>
      </c>
      <c r="AK274" s="17" t="str">
        <f>IFERROR(IF(AND(AI273=[1]Controles!$N$7,AI274=[1]Controles!$N$7),(AK273-(+AK273*AE274)),IF(AND(AI273=[1]Controles!$N$5,AI274=[1]Controles!$N$7),(AK272-(+AK272*AE274)),IF(AI274=[1]Controles!$N$5,AK273,""))),"")</f>
        <v/>
      </c>
      <c r="AL274" s="18" t="str">
        <f t="shared" si="120"/>
        <v/>
      </c>
      <c r="AM274" s="18" t="str">
        <f t="shared" si="120"/>
        <v/>
      </c>
      <c r="AN274" s="19" t="str">
        <f t="shared" si="121"/>
        <v xml:space="preserve"> </v>
      </c>
      <c r="AO274" s="20" t="str">
        <f>IFERROR(VLOOKUP(AN274,'[1]Matriz Calificación'!$C$54:$F$78,2,FALSE),"")</f>
        <v/>
      </c>
      <c r="AP274" s="21" t="str">
        <f>IFERROR(VLOOKUP(AO274,'[1]Matriz Calificación'!$D$54:$I$78,4,FALSE)," ")</f>
        <v xml:space="preserve"> </v>
      </c>
      <c r="AQ274" s="176"/>
      <c r="AR274" s="176"/>
      <c r="AS274" s="174"/>
      <c r="AT274" s="178"/>
      <c r="AU274" s="22"/>
      <c r="AV274" s="23"/>
      <c r="AW274" s="23"/>
      <c r="AX274" s="23"/>
      <c r="AY274" s="22"/>
      <c r="AZ274" s="23"/>
      <c r="BA274" s="24"/>
      <c r="BB274" s="24"/>
      <c r="BC274" s="147"/>
      <c r="BD274" s="148"/>
      <c r="BE274" s="24"/>
      <c r="BF274" s="148"/>
    </row>
    <row r="275" spans="2:58" s="25" customFormat="1" ht="21" customHeight="1">
      <c r="B275" s="165"/>
      <c r="C275" s="167"/>
      <c r="D275" s="153"/>
      <c r="E275" s="147"/>
      <c r="F275" s="151"/>
      <c r="G275" s="153"/>
      <c r="H275" s="148"/>
      <c r="I275" s="171"/>
      <c r="J275" s="186"/>
      <c r="K275" s="10"/>
      <c r="L275" s="180"/>
      <c r="M275" s="180"/>
      <c r="N275" s="180"/>
      <c r="O275" s="187"/>
      <c r="P275" s="174"/>
      <c r="Q275" s="180"/>
      <c r="R275" s="182"/>
      <c r="S275" s="182"/>
      <c r="T275" s="182"/>
      <c r="U275" s="184"/>
      <c r="V275" s="174"/>
      <c r="W275" s="11"/>
      <c r="X275" s="12"/>
      <c r="Y275" s="12"/>
      <c r="Z275" s="12"/>
      <c r="AA275" s="13"/>
      <c r="AB275" s="14" t="str">
        <f>IF(AA275=[1]Controles!$D$5,[1]Controles!$E$5,IF(AA275=[1]Controles!$D$6,[1]Controles!$E$6,IF(AA275=[1]Controles!$D$7,[1]Controles!$E$7," ")))</f>
        <v xml:space="preserve"> </v>
      </c>
      <c r="AC275" s="13"/>
      <c r="AD275" s="15" t="str">
        <f>IF(AC275=[1]Controles!$D$8,[1]Controles!$E$8,IF(AC275=[1]Controles!$D$9,[1]Controles!$E$9," "))</f>
        <v xml:space="preserve"> </v>
      </c>
      <c r="AE275" s="15" t="str">
        <f t="shared" si="97"/>
        <v/>
      </c>
      <c r="AF275" s="13"/>
      <c r="AG275" s="13"/>
      <c r="AH275" s="13"/>
      <c r="AI275" s="16" t="str">
        <f>+IF(AA275=[1]Controles!$D$5,[1]Controles!$N$5,IF(AA275=[1]Controles!$D$6,[1]Controles!$N$6,IF(AA275=[1]Controles!$D$7,[1]Controles!$N$7," ")))</f>
        <v xml:space="preserve"> </v>
      </c>
      <c r="AJ275" s="17" t="str">
        <f>IFERROR(IF(AND(AI274=[1]Controles!$N$5,AI275=[1]Controles!$N$5),(AJ274-(+AJ274*AE275)),IF(AND(AI274=[1]Controles!$N$7,AI275=[1]Controles!$N$5),(AJ273-(+AJ273*AE275)),IF(AI275=[1]Controles!$N$7,AJ274,""))),"")</f>
        <v/>
      </c>
      <c r="AK275" s="17" t="str">
        <f>IFERROR(IF(AND(AI274=[1]Controles!$N$7,AI275=[1]Controles!$N$7),(AK274-(+AK274*AE275)),IF(AND(AI274=[1]Controles!$N$5,AI275=[1]Controles!$N$7),(AK273-(+AK273*AE275)),IF(AI275=[1]Controles!$N$5,AK274,""))),"")</f>
        <v/>
      </c>
      <c r="AL275" s="18" t="str">
        <f t="shared" si="120"/>
        <v/>
      </c>
      <c r="AM275" s="18" t="str">
        <f t="shared" si="120"/>
        <v/>
      </c>
      <c r="AN275" s="19" t="str">
        <f t="shared" si="121"/>
        <v xml:space="preserve"> </v>
      </c>
      <c r="AO275" s="20" t="str">
        <f>IFERROR(VLOOKUP(AN275,'[1]Matriz Calificación'!$C$54:$F$78,2,FALSE),"")</f>
        <v/>
      </c>
      <c r="AP275" s="21" t="str">
        <f>IFERROR(VLOOKUP(AO275,'[1]Matriz Calificación'!$D$54:$I$78,4,FALSE)," ")</f>
        <v xml:space="preserve"> </v>
      </c>
      <c r="AQ275" s="176"/>
      <c r="AR275" s="176"/>
      <c r="AS275" s="174"/>
      <c r="AT275" s="178"/>
      <c r="AU275" s="22"/>
      <c r="AV275" s="23"/>
      <c r="AW275" s="23"/>
      <c r="AX275" s="23"/>
      <c r="AY275" s="22"/>
      <c r="AZ275" s="23"/>
      <c r="BA275" s="24"/>
      <c r="BB275" s="24"/>
      <c r="BC275" s="147"/>
      <c r="BD275" s="148"/>
      <c r="BE275" s="24"/>
      <c r="BF275" s="148"/>
    </row>
    <row r="276" spans="2:58" s="25" customFormat="1" ht="21" customHeight="1">
      <c r="B276" s="165"/>
      <c r="C276" s="167"/>
      <c r="D276" s="153"/>
      <c r="E276" s="147"/>
      <c r="F276" s="151"/>
      <c r="G276" s="153"/>
      <c r="H276" s="148"/>
      <c r="I276" s="171"/>
      <c r="J276" s="186"/>
      <c r="K276" s="10"/>
      <c r="L276" s="180"/>
      <c r="M276" s="180"/>
      <c r="N276" s="180"/>
      <c r="O276" s="187"/>
      <c r="P276" s="174"/>
      <c r="Q276" s="180"/>
      <c r="R276" s="182"/>
      <c r="S276" s="182"/>
      <c r="T276" s="182"/>
      <c r="U276" s="184"/>
      <c r="V276" s="174"/>
      <c r="W276" s="11"/>
      <c r="X276" s="12"/>
      <c r="Y276" s="12"/>
      <c r="Z276" s="12"/>
      <c r="AA276" s="13"/>
      <c r="AB276" s="14" t="str">
        <f>IF(AA276=[1]Controles!$D$5,[1]Controles!$E$5,IF(AA276=[1]Controles!$D$6,[1]Controles!$E$6,IF(AA276=[1]Controles!$D$7,[1]Controles!$E$7," ")))</f>
        <v xml:space="preserve"> </v>
      </c>
      <c r="AC276" s="13"/>
      <c r="AD276" s="15" t="str">
        <f>IF(AC276=[1]Controles!$D$8,[1]Controles!$E$8,IF(AC276=[1]Controles!$D$9,[1]Controles!$E$9," "))</f>
        <v xml:space="preserve"> </v>
      </c>
      <c r="AE276" s="15" t="str">
        <f t="shared" si="97"/>
        <v/>
      </c>
      <c r="AF276" s="13"/>
      <c r="AG276" s="13"/>
      <c r="AH276" s="13"/>
      <c r="AI276" s="16" t="str">
        <f>+IF(AA276=[1]Controles!$D$5,[1]Controles!$N$5,IF(AA276=[1]Controles!$D$6,[1]Controles!$N$6,IF(AA276=[1]Controles!$D$7,[1]Controles!$N$7," ")))</f>
        <v xml:space="preserve"> </v>
      </c>
      <c r="AJ276" s="17" t="str">
        <f>IFERROR(IF(AND(AI275=[1]Controles!$N$5,AI276=[1]Controles!$N$5),(AJ275-(+AJ275*AE276)),IF(AND(AI275=[1]Controles!$N$7,AI276=[1]Controles!$N$5),(AJ274-(+AJ274*AE276)),IF(AI276=[1]Controles!$N$7,AJ275,""))),"")</f>
        <v/>
      </c>
      <c r="AK276" s="17" t="str">
        <f>IFERROR(IF(AND(AI275=[1]Controles!$N$7,AI276=[1]Controles!$N$7),(AK275-(+AK275*AE276)),IF(AND(AI275=[1]Controles!$N$5,AI276=[1]Controles!$N$7),(AK274-(+AK274*AE276)),IF(AI276=[1]Controles!$N$5,AK275,""))),"")</f>
        <v/>
      </c>
      <c r="AL276" s="18" t="str">
        <f t="shared" si="120"/>
        <v/>
      </c>
      <c r="AM276" s="18" t="str">
        <f t="shared" si="120"/>
        <v/>
      </c>
      <c r="AN276" s="19" t="str">
        <f t="shared" si="121"/>
        <v xml:space="preserve"> </v>
      </c>
      <c r="AO276" s="20" t="str">
        <f>IFERROR(VLOOKUP(AN276,'[1]Matriz Calificación'!$C$54:$F$78,2,FALSE),"")</f>
        <v/>
      </c>
      <c r="AP276" s="21" t="str">
        <f>IFERROR(VLOOKUP(AO276,'[1]Matriz Calificación'!$D$54:$I$78,4,FALSE)," ")</f>
        <v xml:space="preserve"> </v>
      </c>
      <c r="AQ276" s="176"/>
      <c r="AR276" s="176"/>
      <c r="AS276" s="174"/>
      <c r="AT276" s="178"/>
      <c r="AU276" s="22"/>
      <c r="AV276" s="23"/>
      <c r="AW276" s="23"/>
      <c r="AX276" s="23"/>
      <c r="AY276" s="22"/>
      <c r="AZ276" s="23"/>
      <c r="BA276" s="24"/>
      <c r="BB276" s="24"/>
      <c r="BC276" s="147"/>
      <c r="BD276" s="148"/>
      <c r="BE276" s="24"/>
      <c r="BF276" s="148"/>
    </row>
    <row r="277" spans="2:58" s="25" customFormat="1" ht="21" customHeight="1">
      <c r="B277" s="165"/>
      <c r="C277" s="167"/>
      <c r="D277" s="153"/>
      <c r="E277" s="147"/>
      <c r="F277" s="151"/>
      <c r="G277" s="153"/>
      <c r="H277" s="148"/>
      <c r="I277" s="171"/>
      <c r="J277" s="186"/>
      <c r="K277" s="10"/>
      <c r="L277" s="180"/>
      <c r="M277" s="180"/>
      <c r="N277" s="180"/>
      <c r="O277" s="187"/>
      <c r="P277" s="174"/>
      <c r="Q277" s="180"/>
      <c r="R277" s="182"/>
      <c r="S277" s="182"/>
      <c r="T277" s="182"/>
      <c r="U277" s="184"/>
      <c r="V277" s="174"/>
      <c r="W277" s="11"/>
      <c r="X277" s="12"/>
      <c r="Y277" s="12"/>
      <c r="Z277" s="12"/>
      <c r="AA277" s="13"/>
      <c r="AB277" s="14" t="str">
        <f>IF(AA277=[1]Controles!$D$5,[1]Controles!$E$5,IF(AA277=[1]Controles!$D$6,[1]Controles!$E$6,IF(AA277=[1]Controles!$D$7,[1]Controles!$E$7," ")))</f>
        <v xml:space="preserve"> </v>
      </c>
      <c r="AC277" s="13"/>
      <c r="AD277" s="15" t="str">
        <f>IF(AC277=[1]Controles!$D$8,[1]Controles!$E$8,IF(AC277=[1]Controles!$D$9,[1]Controles!$E$9," "))</f>
        <v xml:space="preserve"> </v>
      </c>
      <c r="AE277" s="15" t="str">
        <f t="shared" si="97"/>
        <v/>
      </c>
      <c r="AF277" s="13"/>
      <c r="AG277" s="13"/>
      <c r="AH277" s="13"/>
      <c r="AI277" s="16" t="str">
        <f>+IF(AA277=[1]Controles!$D$5,[1]Controles!$N$5,IF(AA277=[1]Controles!$D$6,[1]Controles!$N$6,IF(AA277=[1]Controles!$D$7,[1]Controles!$N$7," ")))</f>
        <v xml:space="preserve"> </v>
      </c>
      <c r="AJ277" s="17" t="str">
        <f>IFERROR(IF(AND(AI276=[1]Controles!$N$5,AI277=[1]Controles!$N$5),(AJ276-(+AJ276*AE277)),IF(AND(AI276=[1]Controles!$N$7,AI277=[1]Controles!$N$5),(AJ275-(+AJ275*AE277)),IF(AI277=[1]Controles!$N$7,AJ276,""))),"")</f>
        <v/>
      </c>
      <c r="AK277" s="17" t="str">
        <f>IFERROR(IF(AND(AI276=[1]Controles!$N$7,AI277=[1]Controles!$N$7),(AK276-(+AK276*AE277)),IF(AND(AI276=[1]Controles!$N$5,AI277=[1]Controles!$N$7),(AK275-(+AK275*AE277)),IF(AI277=[1]Controles!$N$5,AK276,""))),"")</f>
        <v/>
      </c>
      <c r="AL277" s="18" t="str">
        <f t="shared" si="120"/>
        <v/>
      </c>
      <c r="AM277" s="18" t="str">
        <f t="shared" si="120"/>
        <v/>
      </c>
      <c r="AN277" s="19" t="str">
        <f t="shared" si="121"/>
        <v xml:space="preserve"> </v>
      </c>
      <c r="AO277" s="20" t="str">
        <f>IFERROR(VLOOKUP(AN277,'[1]Matriz Calificación'!$C$54:$F$78,2,FALSE),"")</f>
        <v/>
      </c>
      <c r="AP277" s="21" t="str">
        <f>IFERROR(VLOOKUP(AO277,'[1]Matriz Calificación'!$D$54:$I$78,4,FALSE)," ")</f>
        <v xml:space="preserve"> </v>
      </c>
      <c r="AQ277" s="176"/>
      <c r="AR277" s="176"/>
      <c r="AS277" s="174"/>
      <c r="AT277" s="178"/>
      <c r="AU277" s="22"/>
      <c r="AV277" s="23"/>
      <c r="AW277" s="23"/>
      <c r="AX277" s="23"/>
      <c r="AY277" s="22"/>
      <c r="AZ277" s="23"/>
      <c r="BA277" s="24"/>
      <c r="BB277" s="24"/>
      <c r="BC277" s="147"/>
      <c r="BD277" s="148"/>
      <c r="BE277" s="24"/>
      <c r="BF277" s="148"/>
    </row>
    <row r="278" spans="2:58" s="25" customFormat="1" ht="21" customHeight="1">
      <c r="B278" s="165"/>
      <c r="C278" s="167"/>
      <c r="D278" s="153"/>
      <c r="E278" s="147"/>
      <c r="F278" s="151"/>
      <c r="G278" s="153"/>
      <c r="H278" s="148"/>
      <c r="I278" s="171"/>
      <c r="J278" s="186"/>
      <c r="K278" s="10"/>
      <c r="L278" s="180"/>
      <c r="M278" s="180"/>
      <c r="N278" s="180"/>
      <c r="O278" s="187"/>
      <c r="P278" s="174"/>
      <c r="Q278" s="180"/>
      <c r="R278" s="182"/>
      <c r="S278" s="182"/>
      <c r="T278" s="182"/>
      <c r="U278" s="184"/>
      <c r="V278" s="174"/>
      <c r="W278" s="11"/>
      <c r="X278" s="12"/>
      <c r="Y278" s="12"/>
      <c r="Z278" s="12"/>
      <c r="AA278" s="13"/>
      <c r="AB278" s="14" t="str">
        <f>IF(AA278=[1]Controles!$D$5,[1]Controles!$E$5,IF(AA278=[1]Controles!$D$6,[1]Controles!$E$6,IF(AA278=[1]Controles!$D$7,[1]Controles!$E$7," ")))</f>
        <v xml:space="preserve"> </v>
      </c>
      <c r="AC278" s="13"/>
      <c r="AD278" s="15" t="str">
        <f>IF(AC278=[1]Controles!$D$8,[1]Controles!$E$8,IF(AC278=[1]Controles!$D$9,[1]Controles!$E$9," "))</f>
        <v xml:space="preserve"> </v>
      </c>
      <c r="AE278" s="15" t="str">
        <f t="shared" si="97"/>
        <v/>
      </c>
      <c r="AF278" s="13"/>
      <c r="AG278" s="13"/>
      <c r="AH278" s="13"/>
      <c r="AI278" s="16" t="str">
        <f>+IF(AA278=[1]Controles!$D$5,[1]Controles!$N$5,IF(AA278=[1]Controles!$D$6,[1]Controles!$N$6,IF(AA278=[1]Controles!$D$7,[1]Controles!$N$7," ")))</f>
        <v xml:space="preserve"> </v>
      </c>
      <c r="AJ278" s="17" t="str">
        <f>IFERROR(IF(AND(AI277=[1]Controles!$N$5,AI278=[1]Controles!$N$5),(AJ277-(+AJ277*AE278)),IF(AND(AI277=[1]Controles!$N$7,AI278=[1]Controles!$N$5),(AJ276-(+AJ276*AE278)),IF(AI278=[1]Controles!$N$7,AJ277,""))),"")</f>
        <v/>
      </c>
      <c r="AK278" s="17" t="str">
        <f>IFERROR(IF(AND(AI277=[1]Controles!$N$7,AI278=[1]Controles!$N$7),(AK277-(+AK277*AE278)),IF(AND(AI277=[1]Controles!$N$5,AI278=[1]Controles!$N$7),(AK276-(+AK276*AE278)),IF(AI278=[1]Controles!$N$5,AK277,""))),"")</f>
        <v/>
      </c>
      <c r="AL278" s="18" t="str">
        <f t="shared" si="120"/>
        <v/>
      </c>
      <c r="AM278" s="18" t="str">
        <f t="shared" si="120"/>
        <v/>
      </c>
      <c r="AN278" s="19" t="str">
        <f t="shared" si="121"/>
        <v xml:space="preserve"> </v>
      </c>
      <c r="AO278" s="20" t="str">
        <f>IFERROR(VLOOKUP(AN278,'[1]Matriz Calificación'!$C$54:$F$78,2,FALSE),"")</f>
        <v/>
      </c>
      <c r="AP278" s="21" t="str">
        <f>IFERROR(VLOOKUP(AO278,'[1]Matriz Calificación'!$D$54:$I$78,4,FALSE)," ")</f>
        <v xml:space="preserve"> </v>
      </c>
      <c r="AQ278" s="176"/>
      <c r="AR278" s="176"/>
      <c r="AS278" s="174"/>
      <c r="AT278" s="178"/>
      <c r="AU278" s="22"/>
      <c r="AV278" s="12"/>
      <c r="AW278" s="26"/>
      <c r="AX278" s="26"/>
      <c r="AY278" s="22"/>
      <c r="AZ278" s="23"/>
      <c r="BA278" s="24"/>
      <c r="BB278" s="24"/>
      <c r="BC278" s="147"/>
      <c r="BD278" s="148"/>
      <c r="BE278" s="24"/>
      <c r="BF278" s="148"/>
    </row>
    <row r="279" spans="2:58" s="25" customFormat="1" ht="21" customHeight="1">
      <c r="B279" s="165"/>
      <c r="C279" s="167"/>
      <c r="D279" s="153"/>
      <c r="E279" s="147"/>
      <c r="F279" s="151"/>
      <c r="G279" s="153"/>
      <c r="H279" s="148"/>
      <c r="I279" s="171"/>
      <c r="J279" s="186"/>
      <c r="K279" s="10"/>
      <c r="L279" s="180"/>
      <c r="M279" s="180"/>
      <c r="N279" s="180"/>
      <c r="O279" s="187"/>
      <c r="P279" s="174"/>
      <c r="Q279" s="180"/>
      <c r="R279" s="182"/>
      <c r="S279" s="182"/>
      <c r="T279" s="182"/>
      <c r="U279" s="184"/>
      <c r="V279" s="174"/>
      <c r="W279" s="11"/>
      <c r="X279" s="12"/>
      <c r="Y279" s="12"/>
      <c r="Z279" s="12"/>
      <c r="AA279" s="13"/>
      <c r="AB279" s="14" t="str">
        <f>IF(AA279=[1]Controles!$D$5,[1]Controles!$E$5,IF(AA279=[1]Controles!$D$6,[1]Controles!$E$6,IF(AA279=[1]Controles!$D$7,[1]Controles!$E$7," ")))</f>
        <v xml:space="preserve"> </v>
      </c>
      <c r="AC279" s="13"/>
      <c r="AD279" s="15" t="str">
        <f>IF(AC279=[1]Controles!$D$8,[1]Controles!$E$8,IF(AC279=[1]Controles!$D$9,[1]Controles!$E$9," "))</f>
        <v xml:space="preserve"> </v>
      </c>
      <c r="AE279" s="15" t="str">
        <f t="shared" si="97"/>
        <v/>
      </c>
      <c r="AF279" s="13"/>
      <c r="AG279" s="13"/>
      <c r="AH279" s="13"/>
      <c r="AI279" s="16" t="str">
        <f>+IF(AA279=[1]Controles!$D$5,[1]Controles!$N$5,IF(AA279=[1]Controles!$D$6,[1]Controles!$N$6,IF(AA279=[1]Controles!$D$7,[1]Controles!$N$7," ")))</f>
        <v xml:space="preserve"> </v>
      </c>
      <c r="AJ279" s="17" t="str">
        <f>IFERROR(IF(AND(AI278=[1]Controles!$N$5,AI279=[1]Controles!$N$5),(AJ278-(+AJ278*AE279)),IF(AND(AI278=[1]Controles!$N$7,AI279=[1]Controles!$N$5),(AJ277-(+AJ277*AE279)),IF(AI279=[1]Controles!$N$7,AJ278,""))),"")</f>
        <v/>
      </c>
      <c r="AK279" s="17" t="str">
        <f>IFERROR(IF(AND(AI278=[1]Controles!$N$7,AI279=[1]Controles!$N$7),(AK278-(+AK278*AE279)),IF(AND(AI278=[1]Controles!$N$5,AI279=[1]Controles!$N$7),(AK277-(+AK277*AE279)),IF(AI279=[1]Controles!$N$5,AK278,""))),"")</f>
        <v/>
      </c>
      <c r="AL279" s="18" t="str">
        <f t="shared" si="120"/>
        <v/>
      </c>
      <c r="AM279" s="18" t="str">
        <f t="shared" si="120"/>
        <v/>
      </c>
      <c r="AN279" s="19" t="str">
        <f t="shared" si="121"/>
        <v xml:space="preserve"> </v>
      </c>
      <c r="AO279" s="20" t="str">
        <f>IFERROR(VLOOKUP(AN279,'[1]Matriz Calificación'!$C$54:$F$78,2,FALSE),"")</f>
        <v/>
      </c>
      <c r="AP279" s="21" t="str">
        <f>IFERROR(VLOOKUP(AO279,'[1]Matriz Calificación'!$D$54:$I$78,4,FALSE)," ")</f>
        <v xml:space="preserve"> </v>
      </c>
      <c r="AQ279" s="176"/>
      <c r="AR279" s="176"/>
      <c r="AS279" s="174"/>
      <c r="AT279" s="178"/>
      <c r="AU279" s="22"/>
      <c r="AV279" s="12"/>
      <c r="AW279" s="26"/>
      <c r="AX279" s="26"/>
      <c r="AY279" s="22"/>
      <c r="AZ279" s="23"/>
      <c r="BA279" s="24"/>
      <c r="BB279" s="24"/>
      <c r="BC279" s="147"/>
      <c r="BD279" s="148"/>
      <c r="BE279" s="24"/>
      <c r="BF279" s="148"/>
    </row>
    <row r="280" spans="2:58" s="25" customFormat="1" ht="21" customHeight="1">
      <c r="B280" s="152"/>
      <c r="C280" s="168"/>
      <c r="D280" s="153"/>
      <c r="E280" s="147"/>
      <c r="F280" s="151"/>
      <c r="G280" s="153"/>
      <c r="H280" s="148"/>
      <c r="I280" s="172"/>
      <c r="J280" s="186"/>
      <c r="K280" s="10"/>
      <c r="L280" s="180"/>
      <c r="M280" s="180"/>
      <c r="N280" s="180"/>
      <c r="O280" s="188"/>
      <c r="P280" s="174"/>
      <c r="Q280" s="180"/>
      <c r="R280" s="182"/>
      <c r="S280" s="182"/>
      <c r="T280" s="182"/>
      <c r="U280" s="184"/>
      <c r="V280" s="174"/>
      <c r="W280" s="11"/>
      <c r="X280" s="12"/>
      <c r="Y280" s="12"/>
      <c r="Z280" s="12"/>
      <c r="AA280" s="13"/>
      <c r="AB280" s="14" t="str">
        <f>IF(AA280=[1]Controles!$D$5,[1]Controles!$E$5,IF(AA280=[1]Controles!$D$6,[1]Controles!$E$6,IF(AA280=[1]Controles!$D$7,[1]Controles!$E$7," ")))</f>
        <v xml:space="preserve"> </v>
      </c>
      <c r="AC280" s="13"/>
      <c r="AD280" s="15" t="str">
        <f>IF(AC280=[1]Controles!$D$8,[1]Controles!$E$8,IF(AC280=[1]Controles!$D$9,[1]Controles!$E$9," "))</f>
        <v xml:space="preserve"> </v>
      </c>
      <c r="AE280" s="15" t="str">
        <f t="shared" si="97"/>
        <v/>
      </c>
      <c r="AF280" s="13"/>
      <c r="AG280" s="13"/>
      <c r="AH280" s="13"/>
      <c r="AI280" s="16" t="str">
        <f>+IF(AA280=[1]Controles!$D$5,[1]Controles!$N$5,IF(AA280=[1]Controles!$D$6,[1]Controles!$N$6,IF(AA280=[1]Controles!$D$7,[1]Controles!$N$7," ")))</f>
        <v xml:space="preserve"> </v>
      </c>
      <c r="AJ280" s="17" t="str">
        <f>IFERROR(IF(AND(AI279=[1]Controles!$N$5,AI280=[1]Controles!$N$5),(AJ279-(+AJ279*AE280)),IF(AND(AI279=[1]Controles!$N$7,AI280=[1]Controles!$N$5),(AJ278-(+AJ278*AE280)),IF(AI280=[1]Controles!$N$7,AJ279,""))),"")</f>
        <v/>
      </c>
      <c r="AK280" s="17" t="str">
        <f>IFERROR(IF(AND(AI279=[1]Controles!$N$7,AI280=[1]Controles!$N$7),(AK279-(+AK279*AE280)),IF(AND(AI279=[1]Controles!$N$5,AI280=[1]Controles!$N$7),(AK278-(+AK278*AE280)),IF(AI280=[1]Controles!$N$5,AK279,""))),"")</f>
        <v/>
      </c>
      <c r="AL280" s="18" t="str">
        <f t="shared" si="120"/>
        <v/>
      </c>
      <c r="AM280" s="18" t="str">
        <f t="shared" si="120"/>
        <v/>
      </c>
      <c r="AN280" s="19" t="str">
        <f t="shared" si="121"/>
        <v xml:space="preserve"> </v>
      </c>
      <c r="AO280" s="20" t="str">
        <f>IFERROR(VLOOKUP(AN280,'[1]Matriz Calificación'!$C$54:$F$78,2,FALSE),"")</f>
        <v/>
      </c>
      <c r="AP280" s="21" t="str">
        <f>IFERROR(VLOOKUP(AO280,'[1]Matriz Calificación'!$D$54:$I$78,4,FALSE)," ")</f>
        <v xml:space="preserve"> </v>
      </c>
      <c r="AQ280" s="175"/>
      <c r="AR280" s="175"/>
      <c r="AS280" s="174"/>
      <c r="AT280" s="178"/>
      <c r="AU280" s="22"/>
      <c r="AV280" s="12"/>
      <c r="AW280" s="30"/>
      <c r="AX280" s="30"/>
      <c r="AY280" s="22"/>
      <c r="AZ280" s="23"/>
      <c r="BA280" s="24"/>
      <c r="BB280" s="24"/>
      <c r="BC280" s="147"/>
      <c r="BD280" s="148"/>
      <c r="BE280" s="24"/>
      <c r="BF280" s="148"/>
    </row>
    <row r="281" spans="2:58" s="25" customFormat="1" ht="21" customHeight="1">
      <c r="B281" s="164"/>
      <c r="C281" s="166" t="str">
        <f>+IFERROR(VLOOKUP(B281,[1]INF!$A$2:$B$82,2,FALSE)," ")</f>
        <v xml:space="preserve"> </v>
      </c>
      <c r="D281" s="153"/>
      <c r="E281" s="147"/>
      <c r="F281" s="169"/>
      <c r="G281" s="153"/>
      <c r="H281" s="148"/>
      <c r="I281" s="170"/>
      <c r="J281" s="186" t="str">
        <f t="shared" ref="J281" si="122">IF(G281&lt;&gt;"",CONCATENATE("Posibilidad de ",G281," por"," ",H281," debido a"," ",I281),"")</f>
        <v/>
      </c>
      <c r="K281" s="10"/>
      <c r="L281" s="180"/>
      <c r="M281" s="180"/>
      <c r="N281" s="180"/>
      <c r="O281" s="187"/>
      <c r="P281" s="174" t="str">
        <f>IF(O281="","",IF(O281&lt;=2,[1]Probabilidad!$B$8,IF(O281&lt;=11.999,[1]Probabilidad!$B$7,IF(O281&lt;=48,[1]Probabilidad!$B$6,IF(O281&lt;=239.999,[1]Probabilidad!$B$5,IF(O281&gt;=240,[1]Probabilidad!$B$4,""))))))</f>
        <v/>
      </c>
      <c r="Q281" s="180"/>
      <c r="R281" s="182" t="str">
        <f>IFERROR(VLOOKUP(P281,[1]Probabilidad!$B$4:$C$8,2,FALSE),"")</f>
        <v/>
      </c>
      <c r="S281" s="182" t="str">
        <f>IFERROR(VLOOKUP(Q281,[1]Impacto!$B$4:$C$16,2,FALSE),"")</f>
        <v/>
      </c>
      <c r="T281" s="182" t="str">
        <f t="shared" ref="T281" si="123">IFERROR(VALUE((R281&amp;""&amp;S281))," ")</f>
        <v xml:space="preserve"> </v>
      </c>
      <c r="U281" s="184" t="str">
        <f>IFERROR(VLOOKUP(T281,'[1]Matriz Calificación'!$C$54:$D$78,2,FALSE)," ")</f>
        <v xml:space="preserve"> </v>
      </c>
      <c r="V281" s="174" t="str">
        <f>IFERROR(VLOOKUP(T281,'[1]Matriz Calificación'!$C$54:$F$78,3,FALSE)," ")</f>
        <v xml:space="preserve"> </v>
      </c>
      <c r="W281" s="11"/>
      <c r="X281" s="12"/>
      <c r="Y281" s="12"/>
      <c r="Z281" s="12"/>
      <c r="AA281" s="13"/>
      <c r="AB281" s="14" t="str">
        <f>IF(AA281=[1]Controles!$D$5,[1]Controles!$E$5,IF(AA281=[1]Controles!$D$6,[1]Controles!$E$6,IF(AA281=[1]Controles!$D$7,[1]Controles!$E$7," ")))</f>
        <v xml:space="preserve"> </v>
      </c>
      <c r="AC281" s="13"/>
      <c r="AD281" s="15" t="str">
        <f>IF(AC281=[1]Controles!$D$8,[1]Controles!$E$8,IF(AC281=[1]Controles!$D$9,[1]Controles!$E$9," "))</f>
        <v xml:space="preserve"> </v>
      </c>
      <c r="AE281" s="15" t="str">
        <f t="shared" si="97"/>
        <v/>
      </c>
      <c r="AF281" s="13"/>
      <c r="AG281" s="13"/>
      <c r="AH281" s="13"/>
      <c r="AI281" s="16" t="str">
        <f>+IF(AA281=[1]Controles!$D$5,[1]Controles!$N$5,IF(AA281=[1]Controles!$D$6,[1]Controles!$N$6,IF(AA281=[1]Controles!$D$7,[1]Controles!$N$7," ")))</f>
        <v xml:space="preserve"> </v>
      </c>
      <c r="AJ281" s="17" t="str">
        <f>IFERROR(IF(AI281=[1]Controles!$N$5,(($R$281-($R$281*AE281))),IF(AI281=[1]Controles!$N$7,$R$281,""))," ")</f>
        <v/>
      </c>
      <c r="AK281" s="17" t="str">
        <f>IFERROR(IF(AI281=[1]Controles!$N$7,(($S$281-($S$281*AE281))),IF(AI281=[1]Controles!$N$5,$S$281,""))," ")</f>
        <v/>
      </c>
      <c r="AL281" s="18" t="str">
        <f>IFERROR(IF(AJ281="","",IF(AJ281&lt;=20,"20",IF(AJ281&lt;=40,"40",IF(AJ281&lt;=60,"60",IF(AJ281&lt;=80,"80","100"))))),"")</f>
        <v/>
      </c>
      <c r="AM281" s="18" t="str">
        <f>IFERROR(IF(AK281="","",IF(AK281&lt;=20,"20",IF(AK281&lt;=40,"40",IF(AK281&lt;=60,"60",IF(AK281&lt;=80,"80","100"))))),"")</f>
        <v/>
      </c>
      <c r="AN281" s="19" t="str">
        <f>IFERROR(VALUE((AL281&amp;""&amp;AM281))," ")</f>
        <v xml:space="preserve"> </v>
      </c>
      <c r="AO281" s="20" t="str">
        <f>IFERROR(VLOOKUP(AN281,'[1]Matriz Calificación'!$C$54:$F$78,2,FALSE),"")</f>
        <v/>
      </c>
      <c r="AP281" s="21" t="str">
        <f>IFERROR(VLOOKUP(AO281,'[1]Matriz Calificación'!$D$54:$I$78,4,FALSE)," ")</f>
        <v xml:space="preserve"> </v>
      </c>
      <c r="AQ281" s="189" t="e" cm="1" vm="1">
        <f t="array" aca="1" ref="AQ281" ca="1">INDEX(AN281:AN289,COUNT(AN281:AN289))</f>
        <v>#VALUE!</v>
      </c>
      <c r="AR281" s="189" t="str">
        <f ca="1">IFERROR(VLOOKUP(AQ281,'[1]Matriz Calificación'!$C$54:$F$78,2,FALSE),"")</f>
        <v/>
      </c>
      <c r="AS281" s="174" t="str">
        <f ca="1">IFERROR(VLOOKUP(AR281,'[1]Matriz Calificación'!$D$54:$I$78,4,FALSE)," ")</f>
        <v xml:space="preserve"> </v>
      </c>
      <c r="AT281" s="178" t="str">
        <f ca="1">IFERROR(VLOOKUP(AR281,'[1]Matriz Calificación'!$D$54:$I$78,5,FALSE)," ")</f>
        <v xml:space="preserve"> </v>
      </c>
      <c r="AU281" s="22"/>
      <c r="AV281" s="23"/>
      <c r="AW281" s="23"/>
      <c r="AX281" s="23"/>
      <c r="AY281" s="22"/>
      <c r="AZ281" s="23"/>
      <c r="BA281" s="24"/>
      <c r="BB281" s="24"/>
      <c r="BC281" s="147"/>
      <c r="BD281" s="148"/>
      <c r="BE281" s="24"/>
      <c r="BF281" s="148"/>
    </row>
    <row r="282" spans="2:58" s="25" customFormat="1" ht="21" customHeight="1">
      <c r="B282" s="165"/>
      <c r="C282" s="167"/>
      <c r="D282" s="153"/>
      <c r="E282" s="147"/>
      <c r="F282" s="151"/>
      <c r="G282" s="153"/>
      <c r="H282" s="148"/>
      <c r="I282" s="171"/>
      <c r="J282" s="186"/>
      <c r="K282" s="10"/>
      <c r="L282" s="180"/>
      <c r="M282" s="180"/>
      <c r="N282" s="180"/>
      <c r="O282" s="187"/>
      <c r="P282" s="174"/>
      <c r="Q282" s="180"/>
      <c r="R282" s="182"/>
      <c r="S282" s="182"/>
      <c r="T282" s="182"/>
      <c r="U282" s="184"/>
      <c r="V282" s="174"/>
      <c r="W282" s="11"/>
      <c r="X282" s="12"/>
      <c r="Y282" s="12"/>
      <c r="Z282" s="12"/>
      <c r="AA282" s="13"/>
      <c r="AB282" s="14" t="str">
        <f>IF(AA282=[1]Controles!$D$5,[1]Controles!$E$5,IF(AA282=[1]Controles!$D$6,[1]Controles!$E$6,IF(AA282=[1]Controles!$D$7,[1]Controles!$E$7," ")))</f>
        <v xml:space="preserve"> </v>
      </c>
      <c r="AC282" s="13"/>
      <c r="AD282" s="15" t="str">
        <f>IF(AC282=[1]Controles!$D$8,[1]Controles!$E$8,IF(AC282=[1]Controles!$D$9,[1]Controles!$E$9," "))</f>
        <v xml:space="preserve"> </v>
      </c>
      <c r="AE282" s="15" t="str">
        <f t="shared" si="97"/>
        <v/>
      </c>
      <c r="AF282" s="13"/>
      <c r="AG282" s="13"/>
      <c r="AH282" s="13"/>
      <c r="AI282" s="16" t="str">
        <f>+IF(AA282=[1]Controles!$D$5,[1]Controles!$N$5,IF(AA282=[1]Controles!$D$6,[1]Controles!$N$6,IF(AA282=[1]Controles!$D$7,[1]Controles!$N$7," ")))</f>
        <v xml:space="preserve"> </v>
      </c>
      <c r="AJ282" s="17" t="str">
        <f>IFERROR(IF(AND(AI281=[1]Controles!$N$5,AI282=[1]Controles!$N$5),(AJ281-(+AJ281*AE282)),IF(AI282=[1]Controles!$N$5,(R281-(+R281*AE282)),IF(AI282=[1]Controles!$N$7,AJ281,""))),"")</f>
        <v/>
      </c>
      <c r="AK282" s="17" t="str">
        <f>IFERROR(IF(AND(AI281=[1]Controles!$N$7,AI282=[1]Controles!$N$7),(AK281-(+AK281*AE282)),IF(AI282=[1]Controles!$N$7,($S$281-(+$S$281*AE282)),IF(AI282=[1]Controles!$N$5,AK281,""))),"")</f>
        <v/>
      </c>
      <c r="AL282" s="18" t="str">
        <f t="shared" ref="AL282:AM289" si="124">IFERROR(IF(AJ282="","",IF(AJ282&lt;=20,"20",IF(AJ282&lt;=40,"40",IF(AJ282&lt;=60,"60",IF(AJ282&lt;=80,"80","100"))))),"")</f>
        <v/>
      </c>
      <c r="AM282" s="18" t="str">
        <f t="shared" si="124"/>
        <v/>
      </c>
      <c r="AN282" s="19" t="str">
        <f t="shared" ref="AN282:AN289" si="125">IFERROR(VALUE((AL282&amp;""&amp;AM282))," ")</f>
        <v xml:space="preserve"> </v>
      </c>
      <c r="AO282" s="20" t="str">
        <f>IFERROR(VLOOKUP(AN282,'[1]Matriz Calificación'!$C$54:$F$78,2,FALSE),"")</f>
        <v/>
      </c>
      <c r="AP282" s="21" t="str">
        <f>IFERROR(VLOOKUP(AO282,'[1]Matriz Calificación'!$D$54:$I$78,4,FALSE)," ")</f>
        <v xml:space="preserve"> </v>
      </c>
      <c r="AQ282" s="176"/>
      <c r="AR282" s="176"/>
      <c r="AS282" s="174"/>
      <c r="AT282" s="178"/>
      <c r="AU282" s="22"/>
      <c r="AV282" s="23"/>
      <c r="AW282" s="23"/>
      <c r="AX282" s="23"/>
      <c r="AY282" s="22"/>
      <c r="AZ282" s="23"/>
      <c r="BA282" s="24"/>
      <c r="BB282" s="24"/>
      <c r="BC282" s="147"/>
      <c r="BD282" s="148"/>
      <c r="BE282" s="24"/>
      <c r="BF282" s="148"/>
    </row>
    <row r="283" spans="2:58" s="25" customFormat="1" ht="21" customHeight="1">
      <c r="B283" s="165"/>
      <c r="C283" s="167"/>
      <c r="D283" s="153"/>
      <c r="E283" s="147"/>
      <c r="F283" s="151"/>
      <c r="G283" s="153"/>
      <c r="H283" s="148"/>
      <c r="I283" s="171"/>
      <c r="J283" s="186"/>
      <c r="K283" s="10"/>
      <c r="L283" s="180"/>
      <c r="M283" s="180"/>
      <c r="N283" s="180"/>
      <c r="O283" s="187"/>
      <c r="P283" s="174"/>
      <c r="Q283" s="180"/>
      <c r="R283" s="182"/>
      <c r="S283" s="182"/>
      <c r="T283" s="182"/>
      <c r="U283" s="184"/>
      <c r="V283" s="174"/>
      <c r="W283" s="11"/>
      <c r="X283" s="12"/>
      <c r="Y283" s="12"/>
      <c r="Z283" s="12"/>
      <c r="AA283" s="13"/>
      <c r="AB283" s="14" t="str">
        <f>IF(AA283=[1]Controles!$D$5,[1]Controles!$E$5,IF(AA283=[1]Controles!$D$6,[1]Controles!$E$6,IF(AA283=[1]Controles!$D$7,[1]Controles!$E$7," ")))</f>
        <v xml:space="preserve"> </v>
      </c>
      <c r="AC283" s="13"/>
      <c r="AD283" s="15" t="str">
        <f>IF(AC283=[1]Controles!$D$8,[1]Controles!$E$8,IF(AC283=[1]Controles!$D$9,[1]Controles!$E$9," "))</f>
        <v xml:space="preserve"> </v>
      </c>
      <c r="AE283" s="15" t="str">
        <f t="shared" si="97"/>
        <v/>
      </c>
      <c r="AF283" s="13"/>
      <c r="AG283" s="13"/>
      <c r="AH283" s="13"/>
      <c r="AI283" s="16" t="str">
        <f>+IF(AA283=[1]Controles!$D$5,[1]Controles!$N$5,IF(AA283=[1]Controles!$D$6,[1]Controles!$N$6,IF(AA283=[1]Controles!$D$7,[1]Controles!$N$7," ")))</f>
        <v xml:space="preserve"> </v>
      </c>
      <c r="AJ283" s="17" t="str">
        <f>IFERROR(IF(AND(AI282=[1]Controles!$N$5,AI283=[1]Controles!$N$5),(AJ282-(+AJ282*AE283)),IF(AND(AI282=[1]Controles!$N$7,AI283=[1]Controles!$N$5),(AJ281-(+AJ281*AE283)),IF(AI283=[1]Controles!$N$7,AJ282,""))),"")</f>
        <v/>
      </c>
      <c r="AK283" s="17" t="str">
        <f>IFERROR(IF(AND(AI282=[1]Controles!$N$7,AI283=[1]Controles!$N$7),(AK282-(+AK282*AE283)),IF(AND(AI282=[1]Controles!$N$5,AI283=[1]Controles!$N$7),(AK281-(+AK281*AE283)),IF(AI283=[1]Controles!$N$5,AK282,""))),"")</f>
        <v/>
      </c>
      <c r="AL283" s="18" t="str">
        <f t="shared" si="124"/>
        <v/>
      </c>
      <c r="AM283" s="18" t="str">
        <f t="shared" si="124"/>
        <v/>
      </c>
      <c r="AN283" s="19" t="str">
        <f t="shared" si="125"/>
        <v xml:space="preserve"> </v>
      </c>
      <c r="AO283" s="20" t="str">
        <f>IFERROR(VLOOKUP(AN283,'[1]Matriz Calificación'!$C$54:$F$78,2,FALSE),"")</f>
        <v/>
      </c>
      <c r="AP283" s="21" t="str">
        <f>IFERROR(VLOOKUP(AO283,'[1]Matriz Calificación'!$D$54:$I$78,4,FALSE)," ")</f>
        <v xml:space="preserve"> </v>
      </c>
      <c r="AQ283" s="176"/>
      <c r="AR283" s="176"/>
      <c r="AS283" s="174"/>
      <c r="AT283" s="178"/>
      <c r="AU283" s="22"/>
      <c r="AV283" s="23"/>
      <c r="AW283" s="23"/>
      <c r="AX283" s="23"/>
      <c r="AY283" s="22"/>
      <c r="AZ283" s="23"/>
      <c r="BA283" s="24"/>
      <c r="BB283" s="24"/>
      <c r="BC283" s="147"/>
      <c r="BD283" s="148"/>
      <c r="BE283" s="24"/>
      <c r="BF283" s="148"/>
    </row>
    <row r="284" spans="2:58" s="25" customFormat="1" ht="21" customHeight="1">
      <c r="B284" s="165"/>
      <c r="C284" s="167"/>
      <c r="D284" s="153"/>
      <c r="E284" s="147"/>
      <c r="F284" s="151"/>
      <c r="G284" s="153"/>
      <c r="H284" s="148"/>
      <c r="I284" s="171"/>
      <c r="J284" s="186"/>
      <c r="K284" s="10"/>
      <c r="L284" s="180"/>
      <c r="M284" s="180"/>
      <c r="N284" s="180"/>
      <c r="O284" s="187"/>
      <c r="P284" s="174"/>
      <c r="Q284" s="180"/>
      <c r="R284" s="182"/>
      <c r="S284" s="182"/>
      <c r="T284" s="182"/>
      <c r="U284" s="184"/>
      <c r="V284" s="174"/>
      <c r="W284" s="11"/>
      <c r="X284" s="12"/>
      <c r="Y284" s="12"/>
      <c r="Z284" s="12"/>
      <c r="AA284" s="13"/>
      <c r="AB284" s="14" t="str">
        <f>IF(AA284=[1]Controles!$D$5,[1]Controles!$E$5,IF(AA284=[1]Controles!$D$6,[1]Controles!$E$6,IF(AA284=[1]Controles!$D$7,[1]Controles!$E$7," ")))</f>
        <v xml:space="preserve"> </v>
      </c>
      <c r="AC284" s="13"/>
      <c r="AD284" s="15" t="str">
        <f>IF(AC284=[1]Controles!$D$8,[1]Controles!$E$8,IF(AC284=[1]Controles!$D$9,[1]Controles!$E$9," "))</f>
        <v xml:space="preserve"> </v>
      </c>
      <c r="AE284" s="15" t="str">
        <f t="shared" si="97"/>
        <v/>
      </c>
      <c r="AF284" s="13"/>
      <c r="AG284" s="13"/>
      <c r="AH284" s="13"/>
      <c r="AI284" s="16" t="str">
        <f>+IF(AA284=[1]Controles!$D$5,[1]Controles!$N$5,IF(AA284=[1]Controles!$D$6,[1]Controles!$N$6,IF(AA284=[1]Controles!$D$7,[1]Controles!$N$7," ")))</f>
        <v xml:space="preserve"> </v>
      </c>
      <c r="AJ284" s="17" t="str">
        <f>IFERROR(IF(AND(AI283=[1]Controles!$N$5,AI284=[1]Controles!$N$5),(AJ283-(+AJ283*AE284)),IF(AND(AI283=[1]Controles!$N$7,AI284=[1]Controles!$N$5),(AJ282-(+AJ282*AE284)),IF(AI284=[1]Controles!$N$7,AJ283,""))),"")</f>
        <v/>
      </c>
      <c r="AK284" s="17" t="str">
        <f>IFERROR(IF(AND(AI283=[1]Controles!$N$7,AI284=[1]Controles!$N$7),(AK283-(+AK283*AE284)),IF(AND(AI283=[1]Controles!$N$5,AI284=[1]Controles!$N$7),(AK282-(+AK282*AE284)),IF(AI284=[1]Controles!$N$5,AK283,""))),"")</f>
        <v/>
      </c>
      <c r="AL284" s="18" t="str">
        <f t="shared" si="124"/>
        <v/>
      </c>
      <c r="AM284" s="18" t="str">
        <f t="shared" si="124"/>
        <v/>
      </c>
      <c r="AN284" s="19" t="str">
        <f t="shared" si="125"/>
        <v xml:space="preserve"> </v>
      </c>
      <c r="AO284" s="20" t="str">
        <f>IFERROR(VLOOKUP(AN284,'[1]Matriz Calificación'!$C$54:$F$78,2,FALSE),"")</f>
        <v/>
      </c>
      <c r="AP284" s="21" t="str">
        <f>IFERROR(VLOOKUP(AO284,'[1]Matriz Calificación'!$D$54:$I$78,4,FALSE)," ")</f>
        <v xml:space="preserve"> </v>
      </c>
      <c r="AQ284" s="176"/>
      <c r="AR284" s="176"/>
      <c r="AS284" s="174"/>
      <c r="AT284" s="178"/>
      <c r="AU284" s="22"/>
      <c r="AV284" s="23"/>
      <c r="AW284" s="23"/>
      <c r="AX284" s="23"/>
      <c r="AY284" s="22"/>
      <c r="AZ284" s="23"/>
      <c r="BA284" s="24"/>
      <c r="BB284" s="24"/>
      <c r="BC284" s="147"/>
      <c r="BD284" s="148"/>
      <c r="BE284" s="24"/>
      <c r="BF284" s="148"/>
    </row>
    <row r="285" spans="2:58" s="25" customFormat="1" ht="21" customHeight="1">
      <c r="B285" s="165"/>
      <c r="C285" s="167"/>
      <c r="D285" s="153"/>
      <c r="E285" s="147"/>
      <c r="F285" s="151"/>
      <c r="G285" s="153"/>
      <c r="H285" s="148"/>
      <c r="I285" s="171"/>
      <c r="J285" s="186"/>
      <c r="K285" s="10"/>
      <c r="L285" s="180"/>
      <c r="M285" s="180"/>
      <c r="N285" s="180"/>
      <c r="O285" s="187"/>
      <c r="P285" s="174"/>
      <c r="Q285" s="180"/>
      <c r="R285" s="182"/>
      <c r="S285" s="182"/>
      <c r="T285" s="182"/>
      <c r="U285" s="184"/>
      <c r="V285" s="174"/>
      <c r="W285" s="11"/>
      <c r="X285" s="12"/>
      <c r="Y285" s="12"/>
      <c r="Z285" s="12"/>
      <c r="AA285" s="13"/>
      <c r="AB285" s="14" t="str">
        <f>IF(AA285=[1]Controles!$D$5,[1]Controles!$E$5,IF(AA285=[1]Controles!$D$6,[1]Controles!$E$6,IF(AA285=[1]Controles!$D$7,[1]Controles!$E$7," ")))</f>
        <v xml:space="preserve"> </v>
      </c>
      <c r="AC285" s="13"/>
      <c r="AD285" s="15" t="str">
        <f>IF(AC285=[1]Controles!$D$8,[1]Controles!$E$8,IF(AC285=[1]Controles!$D$9,[1]Controles!$E$9," "))</f>
        <v xml:space="preserve"> </v>
      </c>
      <c r="AE285" s="15" t="str">
        <f t="shared" si="97"/>
        <v/>
      </c>
      <c r="AF285" s="13"/>
      <c r="AG285" s="13"/>
      <c r="AH285" s="13"/>
      <c r="AI285" s="16" t="str">
        <f>+IF(AA285=[1]Controles!$D$5,[1]Controles!$N$5,IF(AA285=[1]Controles!$D$6,[1]Controles!$N$6,IF(AA285=[1]Controles!$D$7,[1]Controles!$N$7," ")))</f>
        <v xml:space="preserve"> </v>
      </c>
      <c r="AJ285" s="17" t="str">
        <f>IFERROR(IF(AND(AI284=[1]Controles!$N$5,AI285=[1]Controles!$N$5),(AJ284-(+AJ284*AE285)),IF(AND(AI284=[1]Controles!$N$7,AI285=[1]Controles!$N$5),(AJ283-(+AJ283*AE285)),IF(AI285=[1]Controles!$N$7,AJ284,""))),"")</f>
        <v/>
      </c>
      <c r="AK285" s="17" t="str">
        <f>IFERROR(IF(AND(AI284=[1]Controles!$N$7,AI285=[1]Controles!$N$7),(AK284-(+AK284*AE285)),IF(AND(AI284=[1]Controles!$N$5,AI285=[1]Controles!$N$7),(AK283-(+AK283*AE285)),IF(AI285=[1]Controles!$N$5,AK284,""))),"")</f>
        <v/>
      </c>
      <c r="AL285" s="18" t="str">
        <f t="shared" si="124"/>
        <v/>
      </c>
      <c r="AM285" s="18" t="str">
        <f t="shared" si="124"/>
        <v/>
      </c>
      <c r="AN285" s="19" t="str">
        <f t="shared" si="125"/>
        <v xml:space="preserve"> </v>
      </c>
      <c r="AO285" s="20" t="str">
        <f>IFERROR(VLOOKUP(AN285,'[1]Matriz Calificación'!$C$54:$F$78,2,FALSE),"")</f>
        <v/>
      </c>
      <c r="AP285" s="21" t="str">
        <f>IFERROR(VLOOKUP(AO285,'[1]Matriz Calificación'!$D$54:$I$78,4,FALSE)," ")</f>
        <v xml:space="preserve"> </v>
      </c>
      <c r="AQ285" s="176"/>
      <c r="AR285" s="176"/>
      <c r="AS285" s="174"/>
      <c r="AT285" s="178"/>
      <c r="AU285" s="22"/>
      <c r="AV285" s="23"/>
      <c r="AW285" s="23"/>
      <c r="AX285" s="23"/>
      <c r="AY285" s="22"/>
      <c r="AZ285" s="23"/>
      <c r="BA285" s="24"/>
      <c r="BB285" s="24"/>
      <c r="BC285" s="147"/>
      <c r="BD285" s="148"/>
      <c r="BE285" s="24"/>
      <c r="BF285" s="148"/>
    </row>
    <row r="286" spans="2:58" s="25" customFormat="1" ht="21" customHeight="1">
      <c r="B286" s="165"/>
      <c r="C286" s="167"/>
      <c r="D286" s="153"/>
      <c r="E286" s="147"/>
      <c r="F286" s="151"/>
      <c r="G286" s="153"/>
      <c r="H286" s="148"/>
      <c r="I286" s="171"/>
      <c r="J286" s="186"/>
      <c r="K286" s="10"/>
      <c r="L286" s="180"/>
      <c r="M286" s="180"/>
      <c r="N286" s="180"/>
      <c r="O286" s="187"/>
      <c r="P286" s="174"/>
      <c r="Q286" s="180"/>
      <c r="R286" s="182"/>
      <c r="S286" s="182"/>
      <c r="T286" s="182"/>
      <c r="U286" s="184"/>
      <c r="V286" s="174"/>
      <c r="W286" s="11"/>
      <c r="X286" s="12"/>
      <c r="Y286" s="12"/>
      <c r="Z286" s="12"/>
      <c r="AA286" s="13"/>
      <c r="AB286" s="14" t="str">
        <f>IF(AA286=[1]Controles!$D$5,[1]Controles!$E$5,IF(AA286=[1]Controles!$D$6,[1]Controles!$E$6,IF(AA286=[1]Controles!$D$7,[1]Controles!$E$7," ")))</f>
        <v xml:space="preserve"> </v>
      </c>
      <c r="AC286" s="13"/>
      <c r="AD286" s="15" t="str">
        <f>IF(AC286=[1]Controles!$D$8,[1]Controles!$E$8,IF(AC286=[1]Controles!$D$9,[1]Controles!$E$9," "))</f>
        <v xml:space="preserve"> </v>
      </c>
      <c r="AE286" s="15" t="str">
        <f t="shared" si="97"/>
        <v/>
      </c>
      <c r="AF286" s="13"/>
      <c r="AG286" s="13"/>
      <c r="AH286" s="13"/>
      <c r="AI286" s="16" t="str">
        <f>+IF(AA286=[1]Controles!$D$5,[1]Controles!$N$5,IF(AA286=[1]Controles!$D$6,[1]Controles!$N$6,IF(AA286=[1]Controles!$D$7,[1]Controles!$N$7," ")))</f>
        <v xml:space="preserve"> </v>
      </c>
      <c r="AJ286" s="17" t="str">
        <f>IFERROR(IF(AND(AI285=[1]Controles!$N$5,AI286=[1]Controles!$N$5),(AJ285-(+AJ285*AE286)),IF(AND(AI285=[1]Controles!$N$7,AI286=[1]Controles!$N$5),(AJ284-(+AJ284*AE286)),IF(AI286=[1]Controles!$N$7,AJ285,""))),"")</f>
        <v/>
      </c>
      <c r="AK286" s="17" t="str">
        <f>IFERROR(IF(AND(AI285=[1]Controles!$N$7,AI286=[1]Controles!$N$7),(AK285-(+AK285*AE286)),IF(AND(AI285=[1]Controles!$N$5,AI286=[1]Controles!$N$7),(AK284-(+AK284*AE286)),IF(AI286=[1]Controles!$N$5,AK285,""))),"")</f>
        <v/>
      </c>
      <c r="AL286" s="18" t="str">
        <f t="shared" si="124"/>
        <v/>
      </c>
      <c r="AM286" s="18" t="str">
        <f t="shared" si="124"/>
        <v/>
      </c>
      <c r="AN286" s="19" t="str">
        <f t="shared" si="125"/>
        <v xml:space="preserve"> </v>
      </c>
      <c r="AO286" s="20" t="str">
        <f>IFERROR(VLOOKUP(AN286,'[1]Matriz Calificación'!$C$54:$F$78,2,FALSE),"")</f>
        <v/>
      </c>
      <c r="AP286" s="21" t="str">
        <f>IFERROR(VLOOKUP(AO286,'[1]Matriz Calificación'!$D$54:$I$78,4,FALSE)," ")</f>
        <v xml:space="preserve"> </v>
      </c>
      <c r="AQ286" s="176"/>
      <c r="AR286" s="176"/>
      <c r="AS286" s="174"/>
      <c r="AT286" s="178"/>
      <c r="AU286" s="22"/>
      <c r="AV286" s="23"/>
      <c r="AW286" s="23"/>
      <c r="AX286" s="23"/>
      <c r="AY286" s="22"/>
      <c r="AZ286" s="23"/>
      <c r="BA286" s="24"/>
      <c r="BB286" s="24"/>
      <c r="BC286" s="147"/>
      <c r="BD286" s="148"/>
      <c r="BE286" s="24"/>
      <c r="BF286" s="148"/>
    </row>
    <row r="287" spans="2:58" s="25" customFormat="1" ht="21" customHeight="1">
      <c r="B287" s="165"/>
      <c r="C287" s="167"/>
      <c r="D287" s="153"/>
      <c r="E287" s="147"/>
      <c r="F287" s="151"/>
      <c r="G287" s="153"/>
      <c r="H287" s="148"/>
      <c r="I287" s="171"/>
      <c r="J287" s="186"/>
      <c r="K287" s="10"/>
      <c r="L287" s="180"/>
      <c r="M287" s="180"/>
      <c r="N287" s="180"/>
      <c r="O287" s="187"/>
      <c r="P287" s="174"/>
      <c r="Q287" s="180"/>
      <c r="R287" s="182"/>
      <c r="S287" s="182"/>
      <c r="T287" s="182"/>
      <c r="U287" s="184"/>
      <c r="V287" s="174"/>
      <c r="W287" s="11"/>
      <c r="X287" s="12"/>
      <c r="Y287" s="12"/>
      <c r="Z287" s="12"/>
      <c r="AA287" s="13"/>
      <c r="AB287" s="14" t="str">
        <f>IF(AA287=[1]Controles!$D$5,[1]Controles!$E$5,IF(AA287=[1]Controles!$D$6,[1]Controles!$E$6,IF(AA287=[1]Controles!$D$7,[1]Controles!$E$7," ")))</f>
        <v xml:space="preserve"> </v>
      </c>
      <c r="AC287" s="13"/>
      <c r="AD287" s="15" t="str">
        <f>IF(AC287=[1]Controles!$D$8,[1]Controles!$E$8,IF(AC287=[1]Controles!$D$9,[1]Controles!$E$9," "))</f>
        <v xml:space="preserve"> </v>
      </c>
      <c r="AE287" s="15" t="str">
        <f t="shared" si="97"/>
        <v/>
      </c>
      <c r="AF287" s="13"/>
      <c r="AG287" s="13"/>
      <c r="AH287" s="13"/>
      <c r="AI287" s="16" t="str">
        <f>+IF(AA287=[1]Controles!$D$5,[1]Controles!$N$5,IF(AA287=[1]Controles!$D$6,[1]Controles!$N$6,IF(AA287=[1]Controles!$D$7,[1]Controles!$N$7," ")))</f>
        <v xml:space="preserve"> </v>
      </c>
      <c r="AJ287" s="17" t="str">
        <f>IFERROR(IF(AND(AI286=[1]Controles!$N$5,AI287=[1]Controles!$N$5),(AJ286-(+AJ286*AE287)),IF(AND(AI286=[1]Controles!$N$7,AI287=[1]Controles!$N$5),(AJ285-(+AJ285*AE287)),IF(AI287=[1]Controles!$N$7,AJ286,""))),"")</f>
        <v/>
      </c>
      <c r="AK287" s="17" t="str">
        <f>IFERROR(IF(AND(AI286=[1]Controles!$N$7,AI287=[1]Controles!$N$7),(AK286-(+AK286*AE287)),IF(AND(AI286=[1]Controles!$N$5,AI287=[1]Controles!$N$7),(AK285-(+AK285*AE287)),IF(AI287=[1]Controles!$N$5,AK286,""))),"")</f>
        <v/>
      </c>
      <c r="AL287" s="18" t="str">
        <f t="shared" si="124"/>
        <v/>
      </c>
      <c r="AM287" s="18" t="str">
        <f t="shared" si="124"/>
        <v/>
      </c>
      <c r="AN287" s="19" t="str">
        <f t="shared" si="125"/>
        <v xml:space="preserve"> </v>
      </c>
      <c r="AO287" s="20" t="str">
        <f>IFERROR(VLOOKUP(AN287,'[1]Matriz Calificación'!$C$54:$F$78,2,FALSE),"")</f>
        <v/>
      </c>
      <c r="AP287" s="21" t="str">
        <f>IFERROR(VLOOKUP(AO287,'[1]Matriz Calificación'!$D$54:$I$78,4,FALSE)," ")</f>
        <v xml:space="preserve"> </v>
      </c>
      <c r="AQ287" s="176"/>
      <c r="AR287" s="176"/>
      <c r="AS287" s="174"/>
      <c r="AT287" s="178"/>
      <c r="AU287" s="22"/>
      <c r="AV287" s="12"/>
      <c r="AW287" s="26"/>
      <c r="AX287" s="26"/>
      <c r="AY287" s="22"/>
      <c r="AZ287" s="23"/>
      <c r="BA287" s="24"/>
      <c r="BB287" s="24"/>
      <c r="BC287" s="147"/>
      <c r="BD287" s="148"/>
      <c r="BE287" s="24"/>
      <c r="BF287" s="148"/>
    </row>
    <row r="288" spans="2:58" s="25" customFormat="1" ht="21" customHeight="1">
      <c r="B288" s="165"/>
      <c r="C288" s="167"/>
      <c r="D288" s="153"/>
      <c r="E288" s="147"/>
      <c r="F288" s="151"/>
      <c r="G288" s="153"/>
      <c r="H288" s="148"/>
      <c r="I288" s="171"/>
      <c r="J288" s="186"/>
      <c r="K288" s="10"/>
      <c r="L288" s="180"/>
      <c r="M288" s="180"/>
      <c r="N288" s="180"/>
      <c r="O288" s="187"/>
      <c r="P288" s="174"/>
      <c r="Q288" s="180"/>
      <c r="R288" s="182"/>
      <c r="S288" s="182"/>
      <c r="T288" s="182"/>
      <c r="U288" s="184"/>
      <c r="V288" s="174"/>
      <c r="W288" s="11"/>
      <c r="X288" s="12"/>
      <c r="Y288" s="12"/>
      <c r="Z288" s="12"/>
      <c r="AA288" s="13"/>
      <c r="AB288" s="14" t="str">
        <f>IF(AA288=[1]Controles!$D$5,[1]Controles!$E$5,IF(AA288=[1]Controles!$D$6,[1]Controles!$E$6,IF(AA288=[1]Controles!$D$7,[1]Controles!$E$7," ")))</f>
        <v xml:space="preserve"> </v>
      </c>
      <c r="AC288" s="13"/>
      <c r="AD288" s="15" t="str">
        <f>IF(AC288=[1]Controles!$D$8,[1]Controles!$E$8,IF(AC288=[1]Controles!$D$9,[1]Controles!$E$9," "))</f>
        <v xml:space="preserve"> </v>
      </c>
      <c r="AE288" s="15" t="str">
        <f t="shared" ref="AE288:AE351" si="126">+IFERROR(AB288+AD288,"")</f>
        <v/>
      </c>
      <c r="AF288" s="13"/>
      <c r="AG288" s="13"/>
      <c r="AH288" s="13"/>
      <c r="AI288" s="16" t="str">
        <f>+IF(AA288=[1]Controles!$D$5,[1]Controles!$N$5,IF(AA288=[1]Controles!$D$6,[1]Controles!$N$6,IF(AA288=[1]Controles!$D$7,[1]Controles!$N$7," ")))</f>
        <v xml:space="preserve"> </v>
      </c>
      <c r="AJ288" s="17" t="str">
        <f>IFERROR(IF(AND(AI287=[1]Controles!$N$5,AI288=[1]Controles!$N$5),(AJ287-(+AJ287*AE288)),IF(AND(AI287=[1]Controles!$N$7,AI288=[1]Controles!$N$5),(AJ286-(+AJ286*AE288)),IF(AI288=[1]Controles!$N$7,AJ287,""))),"")</f>
        <v/>
      </c>
      <c r="AK288" s="17" t="str">
        <f>IFERROR(IF(AND(AI287=[1]Controles!$N$7,AI288=[1]Controles!$N$7),(AK287-(+AK287*AE288)),IF(AND(AI287=[1]Controles!$N$5,AI288=[1]Controles!$N$7),(AK286-(+AK286*AE288)),IF(AI288=[1]Controles!$N$5,AK287,""))),"")</f>
        <v/>
      </c>
      <c r="AL288" s="18" t="str">
        <f t="shared" si="124"/>
        <v/>
      </c>
      <c r="AM288" s="18" t="str">
        <f t="shared" si="124"/>
        <v/>
      </c>
      <c r="AN288" s="19" t="str">
        <f t="shared" si="125"/>
        <v xml:space="preserve"> </v>
      </c>
      <c r="AO288" s="20" t="str">
        <f>IFERROR(VLOOKUP(AN288,'[1]Matriz Calificación'!$C$54:$F$78,2,FALSE),"")</f>
        <v/>
      </c>
      <c r="AP288" s="21" t="str">
        <f>IFERROR(VLOOKUP(AO288,'[1]Matriz Calificación'!$D$54:$I$78,4,FALSE)," ")</f>
        <v xml:space="preserve"> </v>
      </c>
      <c r="AQ288" s="176"/>
      <c r="AR288" s="176"/>
      <c r="AS288" s="174"/>
      <c r="AT288" s="178"/>
      <c r="AU288" s="22"/>
      <c r="AV288" s="12"/>
      <c r="AW288" s="26"/>
      <c r="AX288" s="26"/>
      <c r="AY288" s="22"/>
      <c r="AZ288" s="23"/>
      <c r="BA288" s="24"/>
      <c r="BB288" s="24"/>
      <c r="BC288" s="147"/>
      <c r="BD288" s="148"/>
      <c r="BE288" s="24"/>
      <c r="BF288" s="148"/>
    </row>
    <row r="289" spans="2:58" s="25" customFormat="1" ht="21" customHeight="1">
      <c r="B289" s="152"/>
      <c r="C289" s="168"/>
      <c r="D289" s="153"/>
      <c r="E289" s="147"/>
      <c r="F289" s="151"/>
      <c r="G289" s="153"/>
      <c r="H289" s="148"/>
      <c r="I289" s="172"/>
      <c r="J289" s="186"/>
      <c r="K289" s="10"/>
      <c r="L289" s="180"/>
      <c r="M289" s="180"/>
      <c r="N289" s="180"/>
      <c r="O289" s="188"/>
      <c r="P289" s="174"/>
      <c r="Q289" s="180"/>
      <c r="R289" s="182"/>
      <c r="S289" s="182"/>
      <c r="T289" s="182"/>
      <c r="U289" s="184"/>
      <c r="V289" s="174"/>
      <c r="W289" s="11"/>
      <c r="X289" s="12"/>
      <c r="Y289" s="12"/>
      <c r="Z289" s="12"/>
      <c r="AA289" s="13"/>
      <c r="AB289" s="14" t="str">
        <f>IF(AA289=[1]Controles!$D$5,[1]Controles!$E$5,IF(AA289=[1]Controles!$D$6,[1]Controles!$E$6,IF(AA289=[1]Controles!$D$7,[1]Controles!$E$7," ")))</f>
        <v xml:space="preserve"> </v>
      </c>
      <c r="AC289" s="13"/>
      <c r="AD289" s="15" t="str">
        <f>IF(AC289=[1]Controles!$D$8,[1]Controles!$E$8,IF(AC289=[1]Controles!$D$9,[1]Controles!$E$9," "))</f>
        <v xml:space="preserve"> </v>
      </c>
      <c r="AE289" s="15" t="str">
        <f t="shared" si="126"/>
        <v/>
      </c>
      <c r="AF289" s="13"/>
      <c r="AG289" s="13"/>
      <c r="AH289" s="13"/>
      <c r="AI289" s="16" t="str">
        <f>+IF(AA289=[1]Controles!$D$5,[1]Controles!$N$5,IF(AA289=[1]Controles!$D$6,[1]Controles!$N$6,IF(AA289=[1]Controles!$D$7,[1]Controles!$N$7," ")))</f>
        <v xml:space="preserve"> </v>
      </c>
      <c r="AJ289" s="17" t="str">
        <f>IFERROR(IF(AND(AI288=[1]Controles!$N$5,AI289=[1]Controles!$N$5),(AJ288-(+AJ288*AE289)),IF(AND(AI288=[1]Controles!$N$7,AI289=[1]Controles!$N$5),(AJ287-(+AJ287*AE289)),IF(AI289=[1]Controles!$N$7,AJ288,""))),"")</f>
        <v/>
      </c>
      <c r="AK289" s="17" t="str">
        <f>IFERROR(IF(AND(AI288=[1]Controles!$N$7,AI289=[1]Controles!$N$7),(AK288-(+AK288*AE289)),IF(AND(AI288=[1]Controles!$N$5,AI289=[1]Controles!$N$7),(AK287-(+AK287*AE289)),IF(AI289=[1]Controles!$N$5,AK288,""))),"")</f>
        <v/>
      </c>
      <c r="AL289" s="18" t="str">
        <f t="shared" si="124"/>
        <v/>
      </c>
      <c r="AM289" s="18" t="str">
        <f t="shared" si="124"/>
        <v/>
      </c>
      <c r="AN289" s="19" t="str">
        <f t="shared" si="125"/>
        <v xml:space="preserve"> </v>
      </c>
      <c r="AO289" s="20" t="str">
        <f>IFERROR(VLOOKUP(AN289,'[1]Matriz Calificación'!$C$54:$F$78,2,FALSE),"")</f>
        <v/>
      </c>
      <c r="AP289" s="21" t="str">
        <f>IFERROR(VLOOKUP(AO289,'[1]Matriz Calificación'!$D$54:$I$78,4,FALSE)," ")</f>
        <v xml:space="preserve"> </v>
      </c>
      <c r="AQ289" s="175"/>
      <c r="AR289" s="175"/>
      <c r="AS289" s="174"/>
      <c r="AT289" s="178"/>
      <c r="AU289" s="22"/>
      <c r="AV289" s="12"/>
      <c r="AW289" s="30"/>
      <c r="AX289" s="30"/>
      <c r="AY289" s="22"/>
      <c r="AZ289" s="23"/>
      <c r="BA289" s="24"/>
      <c r="BB289" s="24"/>
      <c r="BC289" s="147"/>
      <c r="BD289" s="148"/>
      <c r="BE289" s="24"/>
      <c r="BF289" s="148"/>
    </row>
    <row r="290" spans="2:58" s="25" customFormat="1" ht="21" customHeight="1">
      <c r="B290" s="164"/>
      <c r="C290" s="166" t="str">
        <f>+IFERROR(VLOOKUP(B290,[1]INF!$A$2:$B$82,2,FALSE)," ")</f>
        <v xml:space="preserve"> </v>
      </c>
      <c r="D290" s="153"/>
      <c r="E290" s="147"/>
      <c r="F290" s="169"/>
      <c r="G290" s="153"/>
      <c r="H290" s="148"/>
      <c r="I290" s="170"/>
      <c r="J290" s="186" t="str">
        <f t="shared" ref="J290" si="127">IF(G290&lt;&gt;"",CONCATENATE("Posibilidad de ",G290," por"," ",H290," debido a"," ",I290),"")</f>
        <v/>
      </c>
      <c r="K290" s="10"/>
      <c r="L290" s="180"/>
      <c r="M290" s="180"/>
      <c r="N290" s="180"/>
      <c r="O290" s="187"/>
      <c r="P290" s="174" t="str">
        <f>IF(O290="","",IF(O290&lt;=2,[1]Probabilidad!$B$8,IF(O290&lt;=11.999,[1]Probabilidad!$B$7,IF(O290&lt;=48,[1]Probabilidad!$B$6,IF(O290&lt;=239.999,[1]Probabilidad!$B$5,IF(O290&gt;=240,[1]Probabilidad!$B$4,""))))))</f>
        <v/>
      </c>
      <c r="Q290" s="180"/>
      <c r="R290" s="182" t="str">
        <f>IFERROR(VLOOKUP(P290,[1]Probabilidad!$B$4:$C$8,2,FALSE),"")</f>
        <v/>
      </c>
      <c r="S290" s="182" t="str">
        <f>IFERROR(VLOOKUP(Q290,[1]Impacto!$B$4:$C$16,2,FALSE),"")</f>
        <v/>
      </c>
      <c r="T290" s="182" t="str">
        <f t="shared" ref="T290" si="128">IFERROR(VALUE((R290&amp;""&amp;S290))," ")</f>
        <v xml:space="preserve"> </v>
      </c>
      <c r="U290" s="184" t="str">
        <f>IFERROR(VLOOKUP(T290,'[1]Matriz Calificación'!$C$54:$D$78,2,FALSE)," ")</f>
        <v xml:space="preserve"> </v>
      </c>
      <c r="V290" s="174" t="str">
        <f>IFERROR(VLOOKUP(T290,'[1]Matriz Calificación'!$C$54:$F$78,3,FALSE)," ")</f>
        <v xml:space="preserve"> </v>
      </c>
      <c r="W290" s="11"/>
      <c r="X290" s="12"/>
      <c r="Y290" s="12"/>
      <c r="Z290" s="12"/>
      <c r="AA290" s="13"/>
      <c r="AB290" s="14" t="str">
        <f>IF(AA290=[1]Controles!$D$5,[1]Controles!$E$5,IF(AA290=[1]Controles!$D$6,[1]Controles!$E$6,IF(AA290=[1]Controles!$D$7,[1]Controles!$E$7," ")))</f>
        <v xml:space="preserve"> </v>
      </c>
      <c r="AC290" s="13"/>
      <c r="AD290" s="15" t="str">
        <f>IF(AC290=[1]Controles!$D$8,[1]Controles!$E$8,IF(AC290=[1]Controles!$D$9,[1]Controles!$E$9," "))</f>
        <v xml:space="preserve"> </v>
      </c>
      <c r="AE290" s="15" t="str">
        <f t="shared" si="126"/>
        <v/>
      </c>
      <c r="AF290" s="13"/>
      <c r="AG290" s="13"/>
      <c r="AH290" s="13"/>
      <c r="AI290" s="16" t="str">
        <f>+IF(AA290=[1]Controles!$D$5,[1]Controles!$N$5,IF(AA290=[1]Controles!$D$6,[1]Controles!$N$6,IF(AA290=[1]Controles!$D$7,[1]Controles!$N$7," ")))</f>
        <v xml:space="preserve"> </v>
      </c>
      <c r="AJ290" s="17" t="str">
        <f>IFERROR(IF(AI290=[1]Controles!$N$5,(($R$290-($R$290*AE290))),IF(AI290=[1]Controles!$N$7,$R$290,""))," ")</f>
        <v/>
      </c>
      <c r="AK290" s="17" t="str">
        <f>IFERROR(IF(AI290=[1]Controles!$N$7,(($S$290-($S$290*AE290))),IF(AI290=[1]Controles!$N$5,$S$290,""))," ")</f>
        <v/>
      </c>
      <c r="AL290" s="18" t="str">
        <f>IFERROR(IF(AJ290="","",IF(AJ290&lt;=20,"20",IF(AJ290&lt;=40,"40",IF(AJ290&lt;=60,"60",IF(AJ290&lt;=80,"80","100"))))),"")</f>
        <v/>
      </c>
      <c r="AM290" s="18" t="str">
        <f>IFERROR(IF(AK290="","",IF(AK290&lt;=20,"20",IF(AK290&lt;=40,"40",IF(AK290&lt;=60,"60",IF(AK290&lt;=80,"80","100"))))),"")</f>
        <v/>
      </c>
      <c r="AN290" s="19" t="str">
        <f>IFERROR(VALUE((AL290&amp;""&amp;AM290))," ")</f>
        <v xml:space="preserve"> </v>
      </c>
      <c r="AO290" s="20" t="str">
        <f>IFERROR(VLOOKUP(AN290,'[1]Matriz Calificación'!$C$54:$F$78,2,FALSE),"")</f>
        <v/>
      </c>
      <c r="AP290" s="21" t="str">
        <f>IFERROR(VLOOKUP(AO290,'[1]Matriz Calificación'!$D$54:$I$78,4,FALSE)," ")</f>
        <v xml:space="preserve"> </v>
      </c>
      <c r="AQ290" s="189" t="e" cm="1" vm="1">
        <f t="array" aca="1" ref="AQ290" ca="1">INDEX(AN290:AN298,COUNT(AN290:AN298))</f>
        <v>#VALUE!</v>
      </c>
      <c r="AR290" s="189" t="str">
        <f ca="1">IFERROR(VLOOKUP(AQ290,'[1]Matriz Calificación'!$C$54:$F$78,2,FALSE),"")</f>
        <v/>
      </c>
      <c r="AS290" s="174" t="str">
        <f ca="1">IFERROR(VLOOKUP(AR290,'[1]Matriz Calificación'!$D$54:$I$78,4,FALSE)," ")</f>
        <v xml:space="preserve"> </v>
      </c>
      <c r="AT290" s="178" t="str">
        <f ca="1">IFERROR(VLOOKUP(AR290,'[1]Matriz Calificación'!$D$54:$I$78,5,FALSE)," ")</f>
        <v xml:space="preserve"> </v>
      </c>
      <c r="AU290" s="22"/>
      <c r="AV290" s="23"/>
      <c r="AW290" s="23"/>
      <c r="AX290" s="23"/>
      <c r="AY290" s="22"/>
      <c r="AZ290" s="23"/>
      <c r="BA290" s="24"/>
      <c r="BB290" s="24"/>
      <c r="BC290" s="147"/>
      <c r="BD290" s="148"/>
      <c r="BE290" s="24"/>
      <c r="BF290" s="148"/>
    </row>
    <row r="291" spans="2:58" s="25" customFormat="1" ht="21" customHeight="1">
      <c r="B291" s="165"/>
      <c r="C291" s="167"/>
      <c r="D291" s="153"/>
      <c r="E291" s="147"/>
      <c r="F291" s="151"/>
      <c r="G291" s="153"/>
      <c r="H291" s="148"/>
      <c r="I291" s="171"/>
      <c r="J291" s="186"/>
      <c r="K291" s="10"/>
      <c r="L291" s="180"/>
      <c r="M291" s="180"/>
      <c r="N291" s="180"/>
      <c r="O291" s="187"/>
      <c r="P291" s="174"/>
      <c r="Q291" s="180"/>
      <c r="R291" s="182"/>
      <c r="S291" s="182"/>
      <c r="T291" s="182"/>
      <c r="U291" s="184"/>
      <c r="V291" s="174"/>
      <c r="W291" s="11"/>
      <c r="X291" s="12"/>
      <c r="Y291" s="12"/>
      <c r="Z291" s="12"/>
      <c r="AA291" s="13"/>
      <c r="AB291" s="14" t="str">
        <f>IF(AA291=[1]Controles!$D$5,[1]Controles!$E$5,IF(AA291=[1]Controles!$D$6,[1]Controles!$E$6,IF(AA291=[1]Controles!$D$7,[1]Controles!$E$7," ")))</f>
        <v xml:space="preserve"> </v>
      </c>
      <c r="AC291" s="13"/>
      <c r="AD291" s="15" t="str">
        <f>IF(AC291=[1]Controles!$D$8,[1]Controles!$E$8,IF(AC291=[1]Controles!$D$9,[1]Controles!$E$9," "))</f>
        <v xml:space="preserve"> </v>
      </c>
      <c r="AE291" s="15" t="str">
        <f t="shared" si="126"/>
        <v/>
      </c>
      <c r="AF291" s="13"/>
      <c r="AG291" s="13"/>
      <c r="AH291" s="13"/>
      <c r="AI291" s="16" t="str">
        <f>+IF(AA291=[1]Controles!$D$5,[1]Controles!$N$5,IF(AA291=[1]Controles!$D$6,[1]Controles!$N$6,IF(AA291=[1]Controles!$D$7,[1]Controles!$N$7," ")))</f>
        <v xml:space="preserve"> </v>
      </c>
      <c r="AJ291" s="17" t="str">
        <f>IFERROR(IF(AND(AI290=[1]Controles!$N$5,AI291=[1]Controles!$N$5),(AJ290-(+AJ290*AE291)),IF(AI291=[1]Controles!$N$5,(R290-(+R290*AE291)),IF(AI291=[1]Controles!$N$7,AJ290,""))),"")</f>
        <v/>
      </c>
      <c r="AK291" s="17" t="str">
        <f>IFERROR(IF(AND(AI290=[1]Controles!$N$7,AI291=[1]Controles!$N$7),(AK290-(+AK290*AE291)),IF(AI291=[1]Controles!$N$7,($S$290-(+$S$290*AE291)),IF(AI291=[1]Controles!$N$5,AK290,""))),"")</f>
        <v/>
      </c>
      <c r="AL291" s="18" t="str">
        <f t="shared" ref="AL291:AM298" si="129">IFERROR(IF(AJ291="","",IF(AJ291&lt;=20,"20",IF(AJ291&lt;=40,"40",IF(AJ291&lt;=60,"60",IF(AJ291&lt;=80,"80","100"))))),"")</f>
        <v/>
      </c>
      <c r="AM291" s="18" t="str">
        <f t="shared" si="129"/>
        <v/>
      </c>
      <c r="AN291" s="19" t="str">
        <f t="shared" ref="AN291:AN298" si="130">IFERROR(VALUE((AL291&amp;""&amp;AM291))," ")</f>
        <v xml:space="preserve"> </v>
      </c>
      <c r="AO291" s="20" t="str">
        <f>IFERROR(VLOOKUP(AN291,'[1]Matriz Calificación'!$C$54:$F$78,2,FALSE),"")</f>
        <v/>
      </c>
      <c r="AP291" s="21" t="str">
        <f>IFERROR(VLOOKUP(AO291,'[1]Matriz Calificación'!$D$54:$I$78,4,FALSE)," ")</f>
        <v xml:space="preserve"> </v>
      </c>
      <c r="AQ291" s="176"/>
      <c r="AR291" s="176"/>
      <c r="AS291" s="174"/>
      <c r="AT291" s="178"/>
      <c r="AU291" s="22"/>
      <c r="AV291" s="23"/>
      <c r="AW291" s="23"/>
      <c r="AX291" s="23"/>
      <c r="AY291" s="22"/>
      <c r="AZ291" s="23"/>
      <c r="BA291" s="24"/>
      <c r="BB291" s="24"/>
      <c r="BC291" s="147"/>
      <c r="BD291" s="148"/>
      <c r="BE291" s="24"/>
      <c r="BF291" s="148"/>
    </row>
    <row r="292" spans="2:58" s="25" customFormat="1" ht="21" customHeight="1">
      <c r="B292" s="165"/>
      <c r="C292" s="167"/>
      <c r="D292" s="153"/>
      <c r="E292" s="147"/>
      <c r="F292" s="151"/>
      <c r="G292" s="153"/>
      <c r="H292" s="148"/>
      <c r="I292" s="171"/>
      <c r="J292" s="186"/>
      <c r="K292" s="10"/>
      <c r="L292" s="180"/>
      <c r="M292" s="180"/>
      <c r="N292" s="180"/>
      <c r="O292" s="187"/>
      <c r="P292" s="174"/>
      <c r="Q292" s="180"/>
      <c r="R292" s="182"/>
      <c r="S292" s="182"/>
      <c r="T292" s="182"/>
      <c r="U292" s="184"/>
      <c r="V292" s="174"/>
      <c r="W292" s="11"/>
      <c r="X292" s="12"/>
      <c r="Y292" s="12"/>
      <c r="Z292" s="12"/>
      <c r="AA292" s="13"/>
      <c r="AB292" s="14" t="str">
        <f>IF(AA292=[1]Controles!$D$5,[1]Controles!$E$5,IF(AA292=[1]Controles!$D$6,[1]Controles!$E$6,IF(AA292=[1]Controles!$D$7,[1]Controles!$E$7," ")))</f>
        <v xml:space="preserve"> </v>
      </c>
      <c r="AC292" s="13"/>
      <c r="AD292" s="15" t="str">
        <f>IF(AC292=[1]Controles!$D$8,[1]Controles!$E$8,IF(AC292=[1]Controles!$D$9,[1]Controles!$E$9," "))</f>
        <v xml:space="preserve"> </v>
      </c>
      <c r="AE292" s="15" t="str">
        <f t="shared" si="126"/>
        <v/>
      </c>
      <c r="AF292" s="13"/>
      <c r="AG292" s="13"/>
      <c r="AH292" s="13"/>
      <c r="AI292" s="16" t="str">
        <f>+IF(AA292=[1]Controles!$D$5,[1]Controles!$N$5,IF(AA292=[1]Controles!$D$6,[1]Controles!$N$6,IF(AA292=[1]Controles!$D$7,[1]Controles!$N$7," ")))</f>
        <v xml:space="preserve"> </v>
      </c>
      <c r="AJ292" s="17" t="str">
        <f>IFERROR(IF(AND(AI291=[1]Controles!$N$5,AI292=[1]Controles!$N$5),(AJ291-(+AJ291*AE292)),IF(AND(AI291=[1]Controles!$N$7,AI292=[1]Controles!$N$5),(AJ290-(+AJ290*AE292)),IF(AI292=[1]Controles!$N$7,AJ291,""))),"")</f>
        <v/>
      </c>
      <c r="AK292" s="17" t="str">
        <f>IFERROR(IF(AND(AI291=[1]Controles!$N$7,AI292=[1]Controles!$N$7),(AK291-(+AK291*AE292)),IF(AND(AI291=[1]Controles!$N$5,AI292=[1]Controles!$N$7),(AK290-(+AK290*AE292)),IF(AI292=[1]Controles!$N$5,AK291,""))),"")</f>
        <v/>
      </c>
      <c r="AL292" s="18" t="str">
        <f t="shared" si="129"/>
        <v/>
      </c>
      <c r="AM292" s="18" t="str">
        <f t="shared" si="129"/>
        <v/>
      </c>
      <c r="AN292" s="19" t="str">
        <f t="shared" si="130"/>
        <v xml:space="preserve"> </v>
      </c>
      <c r="AO292" s="20" t="str">
        <f>IFERROR(VLOOKUP(AN292,'[1]Matriz Calificación'!$C$54:$F$78,2,FALSE),"")</f>
        <v/>
      </c>
      <c r="AP292" s="21" t="str">
        <f>IFERROR(VLOOKUP(AO292,'[1]Matriz Calificación'!$D$54:$I$78,4,FALSE)," ")</f>
        <v xml:space="preserve"> </v>
      </c>
      <c r="AQ292" s="176"/>
      <c r="AR292" s="176"/>
      <c r="AS292" s="174"/>
      <c r="AT292" s="178"/>
      <c r="AU292" s="22"/>
      <c r="AV292" s="23"/>
      <c r="AW292" s="23"/>
      <c r="AX292" s="23"/>
      <c r="AY292" s="22"/>
      <c r="AZ292" s="23"/>
      <c r="BA292" s="24"/>
      <c r="BB292" s="24"/>
      <c r="BC292" s="147"/>
      <c r="BD292" s="148"/>
      <c r="BE292" s="24"/>
      <c r="BF292" s="148"/>
    </row>
    <row r="293" spans="2:58" s="25" customFormat="1" ht="21" customHeight="1">
      <c r="B293" s="165"/>
      <c r="C293" s="167"/>
      <c r="D293" s="153"/>
      <c r="E293" s="147"/>
      <c r="F293" s="151"/>
      <c r="G293" s="153"/>
      <c r="H293" s="148"/>
      <c r="I293" s="171"/>
      <c r="J293" s="186"/>
      <c r="K293" s="10"/>
      <c r="L293" s="180"/>
      <c r="M293" s="180"/>
      <c r="N293" s="180"/>
      <c r="O293" s="187"/>
      <c r="P293" s="174"/>
      <c r="Q293" s="180"/>
      <c r="R293" s="182"/>
      <c r="S293" s="182"/>
      <c r="T293" s="182"/>
      <c r="U293" s="184"/>
      <c r="V293" s="174"/>
      <c r="W293" s="11"/>
      <c r="X293" s="12"/>
      <c r="Y293" s="12"/>
      <c r="Z293" s="12"/>
      <c r="AA293" s="13"/>
      <c r="AB293" s="14" t="str">
        <f>IF(AA293=[1]Controles!$D$5,[1]Controles!$E$5,IF(AA293=[1]Controles!$D$6,[1]Controles!$E$6,IF(AA293=[1]Controles!$D$7,[1]Controles!$E$7," ")))</f>
        <v xml:space="preserve"> </v>
      </c>
      <c r="AC293" s="13"/>
      <c r="AD293" s="15" t="str">
        <f>IF(AC293=[1]Controles!$D$8,[1]Controles!$E$8,IF(AC293=[1]Controles!$D$9,[1]Controles!$E$9," "))</f>
        <v xml:space="preserve"> </v>
      </c>
      <c r="AE293" s="15" t="str">
        <f t="shared" si="126"/>
        <v/>
      </c>
      <c r="AF293" s="13"/>
      <c r="AG293" s="13"/>
      <c r="AH293" s="13"/>
      <c r="AI293" s="16" t="str">
        <f>+IF(AA293=[1]Controles!$D$5,[1]Controles!$N$5,IF(AA293=[1]Controles!$D$6,[1]Controles!$N$6,IF(AA293=[1]Controles!$D$7,[1]Controles!$N$7," ")))</f>
        <v xml:space="preserve"> </v>
      </c>
      <c r="AJ293" s="17" t="str">
        <f>IFERROR(IF(AND(AI292=[1]Controles!$N$5,AI293=[1]Controles!$N$5),(AJ292-(+AJ292*AE293)),IF(AND(AI292=[1]Controles!$N$7,AI293=[1]Controles!$N$5),(AJ291-(+AJ291*AE293)),IF(AI293=[1]Controles!$N$7,AJ292,""))),"")</f>
        <v/>
      </c>
      <c r="AK293" s="17" t="str">
        <f>IFERROR(IF(AND(AI292=[1]Controles!$N$7,AI293=[1]Controles!$N$7),(AK292-(+AK292*AE293)),IF(AND(AI292=[1]Controles!$N$5,AI293=[1]Controles!$N$7),(AK291-(+AK291*AE293)),IF(AI293=[1]Controles!$N$5,AK292,""))),"")</f>
        <v/>
      </c>
      <c r="AL293" s="18" t="str">
        <f t="shared" si="129"/>
        <v/>
      </c>
      <c r="AM293" s="18" t="str">
        <f t="shared" si="129"/>
        <v/>
      </c>
      <c r="AN293" s="19" t="str">
        <f t="shared" si="130"/>
        <v xml:space="preserve"> </v>
      </c>
      <c r="AO293" s="20" t="str">
        <f>IFERROR(VLOOKUP(AN293,'[1]Matriz Calificación'!$C$54:$F$78,2,FALSE),"")</f>
        <v/>
      </c>
      <c r="AP293" s="21" t="str">
        <f>IFERROR(VLOOKUP(AO293,'[1]Matriz Calificación'!$D$54:$I$78,4,FALSE)," ")</f>
        <v xml:space="preserve"> </v>
      </c>
      <c r="AQ293" s="176"/>
      <c r="AR293" s="176"/>
      <c r="AS293" s="174"/>
      <c r="AT293" s="178"/>
      <c r="AU293" s="22"/>
      <c r="AV293" s="23"/>
      <c r="AW293" s="23"/>
      <c r="AX293" s="23"/>
      <c r="AY293" s="22"/>
      <c r="AZ293" s="23"/>
      <c r="BA293" s="24"/>
      <c r="BB293" s="24"/>
      <c r="BC293" s="147"/>
      <c r="BD293" s="148"/>
      <c r="BE293" s="24"/>
      <c r="BF293" s="148"/>
    </row>
    <row r="294" spans="2:58" s="25" customFormat="1" ht="21" customHeight="1">
      <c r="B294" s="165"/>
      <c r="C294" s="167"/>
      <c r="D294" s="153"/>
      <c r="E294" s="147"/>
      <c r="F294" s="151"/>
      <c r="G294" s="153"/>
      <c r="H294" s="148"/>
      <c r="I294" s="171"/>
      <c r="J294" s="186"/>
      <c r="K294" s="10"/>
      <c r="L294" s="180"/>
      <c r="M294" s="180"/>
      <c r="N294" s="180"/>
      <c r="O294" s="187"/>
      <c r="P294" s="174"/>
      <c r="Q294" s="180"/>
      <c r="R294" s="182"/>
      <c r="S294" s="182"/>
      <c r="T294" s="182"/>
      <c r="U294" s="184"/>
      <c r="V294" s="174"/>
      <c r="W294" s="11"/>
      <c r="X294" s="12"/>
      <c r="Y294" s="12"/>
      <c r="Z294" s="12"/>
      <c r="AA294" s="13"/>
      <c r="AB294" s="14" t="str">
        <f>IF(AA294=[1]Controles!$D$5,[1]Controles!$E$5,IF(AA294=[1]Controles!$D$6,[1]Controles!$E$6,IF(AA294=[1]Controles!$D$7,[1]Controles!$E$7," ")))</f>
        <v xml:space="preserve"> </v>
      </c>
      <c r="AC294" s="13"/>
      <c r="AD294" s="15" t="str">
        <f>IF(AC294=[1]Controles!$D$8,[1]Controles!$E$8,IF(AC294=[1]Controles!$D$9,[1]Controles!$E$9," "))</f>
        <v xml:space="preserve"> </v>
      </c>
      <c r="AE294" s="15" t="str">
        <f t="shared" si="126"/>
        <v/>
      </c>
      <c r="AF294" s="13"/>
      <c r="AG294" s="13"/>
      <c r="AH294" s="13"/>
      <c r="AI294" s="16" t="str">
        <f>+IF(AA294=[1]Controles!$D$5,[1]Controles!$N$5,IF(AA294=[1]Controles!$D$6,[1]Controles!$N$6,IF(AA294=[1]Controles!$D$7,[1]Controles!$N$7," ")))</f>
        <v xml:space="preserve"> </v>
      </c>
      <c r="AJ294" s="17" t="str">
        <f>IFERROR(IF(AND(AI293=[1]Controles!$N$5,AI294=[1]Controles!$N$5),(AJ293-(+AJ293*AE294)),IF(AND(AI293=[1]Controles!$N$7,AI294=[1]Controles!$N$5),(AJ292-(+AJ292*AE294)),IF(AI294=[1]Controles!$N$7,AJ293,""))),"")</f>
        <v/>
      </c>
      <c r="AK294" s="17" t="str">
        <f>IFERROR(IF(AND(AI293=[1]Controles!$N$7,AI294=[1]Controles!$N$7),(AK293-(+AK293*AE294)),IF(AND(AI293=[1]Controles!$N$5,AI294=[1]Controles!$N$7),(AK292-(+AK292*AE294)),IF(AI294=[1]Controles!$N$5,AK293,""))),"")</f>
        <v/>
      </c>
      <c r="AL294" s="18" t="str">
        <f t="shared" si="129"/>
        <v/>
      </c>
      <c r="AM294" s="18" t="str">
        <f t="shared" si="129"/>
        <v/>
      </c>
      <c r="AN294" s="19" t="str">
        <f t="shared" si="130"/>
        <v xml:space="preserve"> </v>
      </c>
      <c r="AO294" s="20" t="str">
        <f>IFERROR(VLOOKUP(AN294,'[1]Matriz Calificación'!$C$54:$F$78,2,FALSE),"")</f>
        <v/>
      </c>
      <c r="AP294" s="21" t="str">
        <f>IFERROR(VLOOKUP(AO294,'[1]Matriz Calificación'!$D$54:$I$78,4,FALSE)," ")</f>
        <v xml:space="preserve"> </v>
      </c>
      <c r="AQ294" s="176"/>
      <c r="AR294" s="176"/>
      <c r="AS294" s="174"/>
      <c r="AT294" s="178"/>
      <c r="AU294" s="22"/>
      <c r="AV294" s="23"/>
      <c r="AW294" s="23"/>
      <c r="AX294" s="23"/>
      <c r="AY294" s="22"/>
      <c r="AZ294" s="23"/>
      <c r="BA294" s="24"/>
      <c r="BB294" s="24"/>
      <c r="BC294" s="147"/>
      <c r="BD294" s="148"/>
      <c r="BE294" s="24"/>
      <c r="BF294" s="148"/>
    </row>
    <row r="295" spans="2:58" s="25" customFormat="1" ht="21" customHeight="1">
      <c r="B295" s="165"/>
      <c r="C295" s="167"/>
      <c r="D295" s="153"/>
      <c r="E295" s="147"/>
      <c r="F295" s="151"/>
      <c r="G295" s="153"/>
      <c r="H295" s="148"/>
      <c r="I295" s="171"/>
      <c r="J295" s="186"/>
      <c r="K295" s="10"/>
      <c r="L295" s="180"/>
      <c r="M295" s="180"/>
      <c r="N295" s="180"/>
      <c r="O295" s="187"/>
      <c r="P295" s="174"/>
      <c r="Q295" s="180"/>
      <c r="R295" s="182"/>
      <c r="S295" s="182"/>
      <c r="T295" s="182"/>
      <c r="U295" s="184"/>
      <c r="V295" s="174"/>
      <c r="W295" s="11"/>
      <c r="X295" s="12"/>
      <c r="Y295" s="12"/>
      <c r="Z295" s="12"/>
      <c r="AA295" s="13"/>
      <c r="AB295" s="14" t="str">
        <f>IF(AA295=[1]Controles!$D$5,[1]Controles!$E$5,IF(AA295=[1]Controles!$D$6,[1]Controles!$E$6,IF(AA295=[1]Controles!$D$7,[1]Controles!$E$7," ")))</f>
        <v xml:space="preserve"> </v>
      </c>
      <c r="AC295" s="13"/>
      <c r="AD295" s="15" t="str">
        <f>IF(AC295=[1]Controles!$D$8,[1]Controles!$E$8,IF(AC295=[1]Controles!$D$9,[1]Controles!$E$9," "))</f>
        <v xml:space="preserve"> </v>
      </c>
      <c r="AE295" s="15" t="str">
        <f t="shared" si="126"/>
        <v/>
      </c>
      <c r="AF295" s="13"/>
      <c r="AG295" s="13"/>
      <c r="AH295" s="13"/>
      <c r="AI295" s="16" t="str">
        <f>+IF(AA295=[1]Controles!$D$5,[1]Controles!$N$5,IF(AA295=[1]Controles!$D$6,[1]Controles!$N$6,IF(AA295=[1]Controles!$D$7,[1]Controles!$N$7," ")))</f>
        <v xml:space="preserve"> </v>
      </c>
      <c r="AJ295" s="17" t="str">
        <f>IFERROR(IF(AND(AI294=[1]Controles!$N$5,AI295=[1]Controles!$N$5),(AJ294-(+AJ294*AE295)),IF(AND(AI294=[1]Controles!$N$7,AI295=[1]Controles!$N$5),(AJ293-(+AJ293*AE295)),IF(AI295=[1]Controles!$N$7,AJ294,""))),"")</f>
        <v/>
      </c>
      <c r="AK295" s="17" t="str">
        <f>IFERROR(IF(AND(AI294=[1]Controles!$N$7,AI295=[1]Controles!$N$7),(AK294-(+AK294*AE295)),IF(AND(AI294=[1]Controles!$N$5,AI295=[1]Controles!$N$7),(AK293-(+AK293*AE295)),IF(AI295=[1]Controles!$N$5,AK294,""))),"")</f>
        <v/>
      </c>
      <c r="AL295" s="18" t="str">
        <f t="shared" si="129"/>
        <v/>
      </c>
      <c r="AM295" s="18" t="str">
        <f t="shared" si="129"/>
        <v/>
      </c>
      <c r="AN295" s="19" t="str">
        <f t="shared" si="130"/>
        <v xml:space="preserve"> </v>
      </c>
      <c r="AO295" s="20" t="str">
        <f>IFERROR(VLOOKUP(AN295,'[1]Matriz Calificación'!$C$54:$F$78,2,FALSE),"")</f>
        <v/>
      </c>
      <c r="AP295" s="21" t="str">
        <f>IFERROR(VLOOKUP(AO295,'[1]Matriz Calificación'!$D$54:$I$78,4,FALSE)," ")</f>
        <v xml:space="preserve"> </v>
      </c>
      <c r="AQ295" s="176"/>
      <c r="AR295" s="176"/>
      <c r="AS295" s="174"/>
      <c r="AT295" s="178"/>
      <c r="AU295" s="22"/>
      <c r="AV295" s="23"/>
      <c r="AW295" s="23"/>
      <c r="AX295" s="23"/>
      <c r="AY295" s="22"/>
      <c r="AZ295" s="23"/>
      <c r="BA295" s="24"/>
      <c r="BB295" s="24"/>
      <c r="BC295" s="147"/>
      <c r="BD295" s="148"/>
      <c r="BE295" s="24"/>
      <c r="BF295" s="148"/>
    </row>
    <row r="296" spans="2:58" s="25" customFormat="1" ht="21" customHeight="1">
      <c r="B296" s="165"/>
      <c r="C296" s="167"/>
      <c r="D296" s="153"/>
      <c r="E296" s="147"/>
      <c r="F296" s="151"/>
      <c r="G296" s="153"/>
      <c r="H296" s="148"/>
      <c r="I296" s="171"/>
      <c r="J296" s="186"/>
      <c r="K296" s="10"/>
      <c r="L296" s="180"/>
      <c r="M296" s="180"/>
      <c r="N296" s="180"/>
      <c r="O296" s="187"/>
      <c r="P296" s="174"/>
      <c r="Q296" s="180"/>
      <c r="R296" s="182"/>
      <c r="S296" s="182"/>
      <c r="T296" s="182"/>
      <c r="U296" s="184"/>
      <c r="V296" s="174"/>
      <c r="W296" s="11"/>
      <c r="X296" s="12"/>
      <c r="Y296" s="12"/>
      <c r="Z296" s="12"/>
      <c r="AA296" s="13"/>
      <c r="AB296" s="14" t="str">
        <f>IF(AA296=[1]Controles!$D$5,[1]Controles!$E$5,IF(AA296=[1]Controles!$D$6,[1]Controles!$E$6,IF(AA296=[1]Controles!$D$7,[1]Controles!$E$7," ")))</f>
        <v xml:space="preserve"> </v>
      </c>
      <c r="AC296" s="13"/>
      <c r="AD296" s="15" t="str">
        <f>IF(AC296=[1]Controles!$D$8,[1]Controles!$E$8,IF(AC296=[1]Controles!$D$9,[1]Controles!$E$9," "))</f>
        <v xml:space="preserve"> </v>
      </c>
      <c r="AE296" s="15" t="str">
        <f t="shared" si="126"/>
        <v/>
      </c>
      <c r="AF296" s="13"/>
      <c r="AG296" s="13"/>
      <c r="AH296" s="13"/>
      <c r="AI296" s="16" t="str">
        <f>+IF(AA296=[1]Controles!$D$5,[1]Controles!$N$5,IF(AA296=[1]Controles!$D$6,[1]Controles!$N$6,IF(AA296=[1]Controles!$D$7,[1]Controles!$N$7," ")))</f>
        <v xml:space="preserve"> </v>
      </c>
      <c r="AJ296" s="17" t="str">
        <f>IFERROR(IF(AND(AI295=[1]Controles!$N$5,AI296=[1]Controles!$N$5),(AJ295-(+AJ295*AE296)),IF(AND(AI295=[1]Controles!$N$7,AI296=[1]Controles!$N$5),(AJ294-(+AJ294*AE296)),IF(AI296=[1]Controles!$N$7,AJ295,""))),"")</f>
        <v/>
      </c>
      <c r="AK296" s="17" t="str">
        <f>IFERROR(IF(AND(AI295=[1]Controles!$N$7,AI296=[1]Controles!$N$7),(AK295-(+AK295*AE296)),IF(AND(AI295=[1]Controles!$N$5,AI296=[1]Controles!$N$7),(AK294-(+AK294*AE296)),IF(AI296=[1]Controles!$N$5,AK295,""))),"")</f>
        <v/>
      </c>
      <c r="AL296" s="18" t="str">
        <f t="shared" si="129"/>
        <v/>
      </c>
      <c r="AM296" s="18" t="str">
        <f t="shared" si="129"/>
        <v/>
      </c>
      <c r="AN296" s="19" t="str">
        <f t="shared" si="130"/>
        <v xml:space="preserve"> </v>
      </c>
      <c r="AO296" s="20" t="str">
        <f>IFERROR(VLOOKUP(AN296,'[1]Matriz Calificación'!$C$54:$F$78,2,FALSE),"")</f>
        <v/>
      </c>
      <c r="AP296" s="21" t="str">
        <f>IFERROR(VLOOKUP(AO296,'[1]Matriz Calificación'!$D$54:$I$78,4,FALSE)," ")</f>
        <v xml:space="preserve"> </v>
      </c>
      <c r="AQ296" s="176"/>
      <c r="AR296" s="176"/>
      <c r="AS296" s="174"/>
      <c r="AT296" s="178"/>
      <c r="AU296" s="22"/>
      <c r="AV296" s="12"/>
      <c r="AW296" s="26"/>
      <c r="AX296" s="26"/>
      <c r="AY296" s="22"/>
      <c r="AZ296" s="23"/>
      <c r="BA296" s="24"/>
      <c r="BB296" s="24"/>
      <c r="BC296" s="147"/>
      <c r="BD296" s="148"/>
      <c r="BE296" s="24"/>
      <c r="BF296" s="148"/>
    </row>
    <row r="297" spans="2:58" s="25" customFormat="1" ht="21" customHeight="1">
      <c r="B297" s="165"/>
      <c r="C297" s="167"/>
      <c r="D297" s="153"/>
      <c r="E297" s="147"/>
      <c r="F297" s="151"/>
      <c r="G297" s="153"/>
      <c r="H297" s="148"/>
      <c r="I297" s="171"/>
      <c r="J297" s="186"/>
      <c r="K297" s="10"/>
      <c r="L297" s="180"/>
      <c r="M297" s="180"/>
      <c r="N297" s="180"/>
      <c r="O297" s="187"/>
      <c r="P297" s="174"/>
      <c r="Q297" s="180"/>
      <c r="R297" s="182"/>
      <c r="S297" s="182"/>
      <c r="T297" s="182"/>
      <c r="U297" s="184"/>
      <c r="V297" s="174"/>
      <c r="W297" s="11"/>
      <c r="X297" s="12"/>
      <c r="Y297" s="12"/>
      <c r="Z297" s="12"/>
      <c r="AA297" s="13"/>
      <c r="AB297" s="14" t="str">
        <f>IF(AA297=[1]Controles!$D$5,[1]Controles!$E$5,IF(AA297=[1]Controles!$D$6,[1]Controles!$E$6,IF(AA297=[1]Controles!$D$7,[1]Controles!$E$7," ")))</f>
        <v xml:space="preserve"> </v>
      </c>
      <c r="AC297" s="13"/>
      <c r="AD297" s="15" t="str">
        <f>IF(AC297=[1]Controles!$D$8,[1]Controles!$E$8,IF(AC297=[1]Controles!$D$9,[1]Controles!$E$9," "))</f>
        <v xml:space="preserve"> </v>
      </c>
      <c r="AE297" s="15" t="str">
        <f t="shared" si="126"/>
        <v/>
      </c>
      <c r="AF297" s="13"/>
      <c r="AG297" s="13"/>
      <c r="AH297" s="13"/>
      <c r="AI297" s="16" t="str">
        <f>+IF(AA297=[1]Controles!$D$5,[1]Controles!$N$5,IF(AA297=[1]Controles!$D$6,[1]Controles!$N$6,IF(AA297=[1]Controles!$D$7,[1]Controles!$N$7," ")))</f>
        <v xml:space="preserve"> </v>
      </c>
      <c r="AJ297" s="17" t="str">
        <f>IFERROR(IF(AND(AI296=[1]Controles!$N$5,AI297=[1]Controles!$N$5),(AJ296-(+AJ296*AE297)),IF(AND(AI296=[1]Controles!$N$7,AI297=[1]Controles!$N$5),(AJ295-(+AJ295*AE297)),IF(AI297=[1]Controles!$N$7,AJ296,""))),"")</f>
        <v/>
      </c>
      <c r="AK297" s="17" t="str">
        <f>IFERROR(IF(AND(AI296=[1]Controles!$N$7,AI297=[1]Controles!$N$7),(AK296-(+AK296*AE297)),IF(AND(AI296=[1]Controles!$N$5,AI297=[1]Controles!$N$7),(AK295-(+AK295*AE297)),IF(AI297=[1]Controles!$N$5,AK296,""))),"")</f>
        <v/>
      </c>
      <c r="AL297" s="18" t="str">
        <f t="shared" si="129"/>
        <v/>
      </c>
      <c r="AM297" s="18" t="str">
        <f t="shared" si="129"/>
        <v/>
      </c>
      <c r="AN297" s="19" t="str">
        <f t="shared" si="130"/>
        <v xml:space="preserve"> </v>
      </c>
      <c r="AO297" s="20" t="str">
        <f>IFERROR(VLOOKUP(AN297,'[1]Matriz Calificación'!$C$54:$F$78,2,FALSE),"")</f>
        <v/>
      </c>
      <c r="AP297" s="21" t="str">
        <f>IFERROR(VLOOKUP(AO297,'[1]Matriz Calificación'!$D$54:$I$78,4,FALSE)," ")</f>
        <v xml:space="preserve"> </v>
      </c>
      <c r="AQ297" s="176"/>
      <c r="AR297" s="176"/>
      <c r="AS297" s="174"/>
      <c r="AT297" s="178"/>
      <c r="AU297" s="22"/>
      <c r="AV297" s="12"/>
      <c r="AW297" s="26"/>
      <c r="AX297" s="26"/>
      <c r="AY297" s="22"/>
      <c r="AZ297" s="23"/>
      <c r="BA297" s="24"/>
      <c r="BB297" s="24"/>
      <c r="BC297" s="147"/>
      <c r="BD297" s="148"/>
      <c r="BE297" s="24"/>
      <c r="BF297" s="148"/>
    </row>
    <row r="298" spans="2:58" s="25" customFormat="1" ht="21" customHeight="1">
      <c r="B298" s="152"/>
      <c r="C298" s="168"/>
      <c r="D298" s="153"/>
      <c r="E298" s="147"/>
      <c r="F298" s="151"/>
      <c r="G298" s="153"/>
      <c r="H298" s="148"/>
      <c r="I298" s="172"/>
      <c r="J298" s="186"/>
      <c r="K298" s="10"/>
      <c r="L298" s="180"/>
      <c r="M298" s="180"/>
      <c r="N298" s="180"/>
      <c r="O298" s="188"/>
      <c r="P298" s="174"/>
      <c r="Q298" s="180"/>
      <c r="R298" s="182"/>
      <c r="S298" s="182"/>
      <c r="T298" s="182"/>
      <c r="U298" s="184"/>
      <c r="V298" s="174"/>
      <c r="W298" s="11"/>
      <c r="X298" s="12"/>
      <c r="Y298" s="12"/>
      <c r="Z298" s="12"/>
      <c r="AA298" s="13"/>
      <c r="AB298" s="14" t="str">
        <f>IF(AA298=[1]Controles!$D$5,[1]Controles!$E$5,IF(AA298=[1]Controles!$D$6,[1]Controles!$E$6,IF(AA298=[1]Controles!$D$7,[1]Controles!$E$7," ")))</f>
        <v xml:space="preserve"> </v>
      </c>
      <c r="AC298" s="13"/>
      <c r="AD298" s="15" t="str">
        <f>IF(AC298=[1]Controles!$D$8,[1]Controles!$E$8,IF(AC298=[1]Controles!$D$9,[1]Controles!$E$9," "))</f>
        <v xml:space="preserve"> </v>
      </c>
      <c r="AE298" s="15" t="str">
        <f t="shared" si="126"/>
        <v/>
      </c>
      <c r="AF298" s="13"/>
      <c r="AG298" s="13"/>
      <c r="AH298" s="13"/>
      <c r="AI298" s="16" t="str">
        <f>+IF(AA298=[1]Controles!$D$5,[1]Controles!$N$5,IF(AA298=[1]Controles!$D$6,[1]Controles!$N$6,IF(AA298=[1]Controles!$D$7,[1]Controles!$N$7," ")))</f>
        <v xml:space="preserve"> </v>
      </c>
      <c r="AJ298" s="17" t="str">
        <f>IFERROR(IF(AND(AI297=[1]Controles!$N$5,AI298=[1]Controles!$N$5),(AJ297-(+AJ297*AE298)),IF(AND(AI297=[1]Controles!$N$7,AI298=[1]Controles!$N$5),(AJ296-(+AJ296*AE298)),IF(AI298=[1]Controles!$N$7,AJ297,""))),"")</f>
        <v/>
      </c>
      <c r="AK298" s="17" t="str">
        <f>IFERROR(IF(AND(AI297=[1]Controles!$N$7,AI298=[1]Controles!$N$7),(AK297-(+AK297*AE298)),IF(AND(AI297=[1]Controles!$N$5,AI298=[1]Controles!$N$7),(AK296-(+AK296*AE298)),IF(AI298=[1]Controles!$N$5,AK297,""))),"")</f>
        <v/>
      </c>
      <c r="AL298" s="18" t="str">
        <f t="shared" si="129"/>
        <v/>
      </c>
      <c r="AM298" s="18" t="str">
        <f t="shared" si="129"/>
        <v/>
      </c>
      <c r="AN298" s="19" t="str">
        <f t="shared" si="130"/>
        <v xml:space="preserve"> </v>
      </c>
      <c r="AO298" s="20" t="str">
        <f>IFERROR(VLOOKUP(AN298,'[1]Matriz Calificación'!$C$54:$F$78,2,FALSE),"")</f>
        <v/>
      </c>
      <c r="AP298" s="21" t="str">
        <f>IFERROR(VLOOKUP(AO298,'[1]Matriz Calificación'!$D$54:$I$78,4,FALSE)," ")</f>
        <v xml:space="preserve"> </v>
      </c>
      <c r="AQ298" s="175"/>
      <c r="AR298" s="175"/>
      <c r="AS298" s="174"/>
      <c r="AT298" s="178"/>
      <c r="AU298" s="22"/>
      <c r="AV298" s="12"/>
      <c r="AW298" s="30"/>
      <c r="AX298" s="30"/>
      <c r="AY298" s="22"/>
      <c r="AZ298" s="23"/>
      <c r="BA298" s="24"/>
      <c r="BB298" s="24"/>
      <c r="BC298" s="147"/>
      <c r="BD298" s="148"/>
      <c r="BE298" s="24"/>
      <c r="BF298" s="148"/>
    </row>
    <row r="299" spans="2:58" s="25" customFormat="1" ht="21" customHeight="1">
      <c r="B299" s="164"/>
      <c r="C299" s="166" t="str">
        <f>+IFERROR(VLOOKUP(B299,[1]INF!$A$2:$B$82,2,FALSE)," ")</f>
        <v xml:space="preserve"> </v>
      </c>
      <c r="D299" s="153"/>
      <c r="E299" s="147"/>
      <c r="F299" s="169"/>
      <c r="G299" s="153"/>
      <c r="H299" s="148"/>
      <c r="I299" s="170"/>
      <c r="J299" s="186" t="str">
        <f t="shared" ref="J299" si="131">IF(G299&lt;&gt;"",CONCATENATE("Posibilidad de ",G299," por"," ",H299," debido a"," ",I299),"")</f>
        <v/>
      </c>
      <c r="K299" s="10"/>
      <c r="L299" s="180"/>
      <c r="M299" s="180"/>
      <c r="N299" s="180"/>
      <c r="O299" s="187"/>
      <c r="P299" s="174" t="str">
        <f>IF(O299="","",IF(O299&lt;=2,[1]Probabilidad!$B$8,IF(O299&lt;=11.999,[1]Probabilidad!$B$7,IF(O299&lt;=48,[1]Probabilidad!$B$6,IF(O299&lt;=239.999,[1]Probabilidad!$B$5,IF(O299&gt;=240,[1]Probabilidad!$B$4,""))))))</f>
        <v/>
      </c>
      <c r="Q299" s="180"/>
      <c r="R299" s="182" t="str">
        <f>IFERROR(VLOOKUP(P299,[1]Probabilidad!$B$4:$C$8,2,FALSE),"")</f>
        <v/>
      </c>
      <c r="S299" s="182" t="str">
        <f>IFERROR(VLOOKUP(Q299,[1]Impacto!$B$4:$C$16,2,FALSE),"")</f>
        <v/>
      </c>
      <c r="T299" s="182" t="str">
        <f t="shared" ref="T299" si="132">IFERROR(VALUE((R299&amp;""&amp;S299))," ")</f>
        <v xml:space="preserve"> </v>
      </c>
      <c r="U299" s="184" t="str">
        <f>IFERROR(VLOOKUP(T299,'[1]Matriz Calificación'!$C$54:$D$78,2,FALSE)," ")</f>
        <v xml:space="preserve"> </v>
      </c>
      <c r="V299" s="174" t="str">
        <f>IFERROR(VLOOKUP(T299,'[1]Matriz Calificación'!$C$54:$F$78,3,FALSE)," ")</f>
        <v xml:space="preserve"> </v>
      </c>
      <c r="W299" s="11"/>
      <c r="X299" s="12"/>
      <c r="Y299" s="12"/>
      <c r="Z299" s="12"/>
      <c r="AA299" s="13"/>
      <c r="AB299" s="14" t="str">
        <f>IF(AA299=[1]Controles!$D$5,[1]Controles!$E$5,IF(AA299=[1]Controles!$D$6,[1]Controles!$E$6,IF(AA299=[1]Controles!$D$7,[1]Controles!$E$7," ")))</f>
        <v xml:space="preserve"> </v>
      </c>
      <c r="AC299" s="13"/>
      <c r="AD299" s="15" t="str">
        <f>IF(AC299=[1]Controles!$D$8,[1]Controles!$E$8,IF(AC299=[1]Controles!$D$9,[1]Controles!$E$9," "))</f>
        <v xml:space="preserve"> </v>
      </c>
      <c r="AE299" s="15" t="str">
        <f t="shared" si="126"/>
        <v/>
      </c>
      <c r="AF299" s="13"/>
      <c r="AG299" s="13"/>
      <c r="AH299" s="13"/>
      <c r="AI299" s="16" t="str">
        <f>+IF(AA299=[1]Controles!$D$5,[1]Controles!$N$5,IF(AA299=[1]Controles!$D$6,[1]Controles!$N$6,IF(AA299=[1]Controles!$D$7,[1]Controles!$N$7," ")))</f>
        <v xml:space="preserve"> </v>
      </c>
      <c r="AJ299" s="17" t="str">
        <f>IFERROR(IF(AI299=[1]Controles!$N$5,(($R$299-($R$299*AE299))),IF(AI299=[1]Controles!$N$7,$R$299,""))," ")</f>
        <v/>
      </c>
      <c r="AK299" s="17" t="str">
        <f>IFERROR(IF(AI299=[1]Controles!$N$7,(($S$299-($S$299*AE299))),IF(AI299=[1]Controles!$N$5,$S$299,""))," ")</f>
        <v/>
      </c>
      <c r="AL299" s="18" t="str">
        <f>IFERROR(IF(AJ299="","",IF(AJ299&lt;=20,"20",IF(AJ299&lt;=40,"40",IF(AJ299&lt;=60,"60",IF(AJ299&lt;=80,"80","100"))))),"")</f>
        <v/>
      </c>
      <c r="AM299" s="18" t="str">
        <f>IFERROR(IF(AK299="","",IF(AK299&lt;=20,"20",IF(AK299&lt;=40,"40",IF(AK299&lt;=60,"60",IF(AK299&lt;=80,"80","100"))))),"")</f>
        <v/>
      </c>
      <c r="AN299" s="19" t="str">
        <f>IFERROR(VALUE((AL299&amp;""&amp;AM299))," ")</f>
        <v xml:space="preserve"> </v>
      </c>
      <c r="AO299" s="20" t="str">
        <f>IFERROR(VLOOKUP(AN299,'[1]Matriz Calificación'!$C$54:$F$78,2,FALSE),"")</f>
        <v/>
      </c>
      <c r="AP299" s="21" t="str">
        <f>IFERROR(VLOOKUP(AO299,'[1]Matriz Calificación'!$D$54:$I$78,4,FALSE)," ")</f>
        <v xml:space="preserve"> </v>
      </c>
      <c r="AQ299" s="189" t="e" cm="1" vm="1">
        <f t="array" aca="1" ref="AQ299" ca="1">INDEX(AN299:AN307,COUNT(AN299:AN307))</f>
        <v>#VALUE!</v>
      </c>
      <c r="AR299" s="189" t="str">
        <f ca="1">IFERROR(VLOOKUP(AQ299,'[1]Matriz Calificación'!$C$54:$F$78,2,FALSE),"")</f>
        <v/>
      </c>
      <c r="AS299" s="174" t="str">
        <f ca="1">IFERROR(VLOOKUP(AR299,'[1]Matriz Calificación'!$D$54:$I$78,4,FALSE)," ")</f>
        <v xml:space="preserve"> </v>
      </c>
      <c r="AT299" s="178" t="str">
        <f ca="1">IFERROR(VLOOKUP(AR299,'[1]Matriz Calificación'!$D$54:$I$78,5,FALSE)," ")</f>
        <v xml:space="preserve"> </v>
      </c>
      <c r="AU299" s="22"/>
      <c r="AV299" s="23"/>
      <c r="AW299" s="23"/>
      <c r="AX299" s="23"/>
      <c r="AY299" s="22"/>
      <c r="AZ299" s="23"/>
      <c r="BA299" s="24"/>
      <c r="BB299" s="24"/>
      <c r="BC299" s="147"/>
      <c r="BD299" s="148"/>
      <c r="BE299" s="24"/>
      <c r="BF299" s="148"/>
    </row>
    <row r="300" spans="2:58" s="25" customFormat="1" ht="21" customHeight="1">
      <c r="B300" s="165"/>
      <c r="C300" s="167"/>
      <c r="D300" s="153"/>
      <c r="E300" s="147"/>
      <c r="F300" s="151"/>
      <c r="G300" s="153"/>
      <c r="H300" s="148"/>
      <c r="I300" s="171"/>
      <c r="J300" s="186"/>
      <c r="K300" s="10"/>
      <c r="L300" s="180"/>
      <c r="M300" s="180"/>
      <c r="N300" s="180"/>
      <c r="O300" s="187"/>
      <c r="P300" s="174"/>
      <c r="Q300" s="180"/>
      <c r="R300" s="182"/>
      <c r="S300" s="182"/>
      <c r="T300" s="182"/>
      <c r="U300" s="184"/>
      <c r="V300" s="174"/>
      <c r="W300" s="11"/>
      <c r="X300" s="12"/>
      <c r="Y300" s="12"/>
      <c r="Z300" s="12"/>
      <c r="AA300" s="13"/>
      <c r="AB300" s="14" t="str">
        <f>IF(AA300=[1]Controles!$D$5,[1]Controles!$E$5,IF(AA300=[1]Controles!$D$6,[1]Controles!$E$6,IF(AA300=[1]Controles!$D$7,[1]Controles!$E$7," ")))</f>
        <v xml:space="preserve"> </v>
      </c>
      <c r="AC300" s="13"/>
      <c r="AD300" s="15" t="str">
        <f>IF(AC300=[1]Controles!$D$8,[1]Controles!$E$8,IF(AC300=[1]Controles!$D$9,[1]Controles!$E$9," "))</f>
        <v xml:space="preserve"> </v>
      </c>
      <c r="AE300" s="15" t="str">
        <f t="shared" si="126"/>
        <v/>
      </c>
      <c r="AF300" s="13"/>
      <c r="AG300" s="13"/>
      <c r="AH300" s="13"/>
      <c r="AI300" s="16" t="str">
        <f>+IF(AA300=[1]Controles!$D$5,[1]Controles!$N$5,IF(AA300=[1]Controles!$D$6,[1]Controles!$N$6,IF(AA300=[1]Controles!$D$7,[1]Controles!$N$7," ")))</f>
        <v xml:space="preserve"> </v>
      </c>
      <c r="AJ300" s="17" t="str">
        <f>IFERROR(IF(AND(AI299=[1]Controles!$N$5,AI300=[1]Controles!$N$5),(AJ299-(+AJ299*AE300)),IF(AI300=[1]Controles!$N$5,(R299-(+R299*AE300)),IF(AI300=[1]Controles!$N$7,AJ299,""))),"")</f>
        <v/>
      </c>
      <c r="AK300" s="17" t="str">
        <f>IFERROR(IF(AND(AI299=[1]Controles!$N$7,AI300=[1]Controles!$N$7),(AK299-(+AK299*AE300)),IF(AI300=[1]Controles!$N$7,($S$299-(+$S$299*AE300)),IF(AI300=[1]Controles!$N$5,AK299,""))),"")</f>
        <v/>
      </c>
      <c r="AL300" s="18" t="str">
        <f t="shared" ref="AL300:AM307" si="133">IFERROR(IF(AJ300="","",IF(AJ300&lt;=20,"20",IF(AJ300&lt;=40,"40",IF(AJ300&lt;=60,"60",IF(AJ300&lt;=80,"80","100"))))),"")</f>
        <v/>
      </c>
      <c r="AM300" s="18" t="str">
        <f t="shared" si="133"/>
        <v/>
      </c>
      <c r="AN300" s="19" t="str">
        <f t="shared" ref="AN300:AN307" si="134">IFERROR(VALUE((AL300&amp;""&amp;AM300))," ")</f>
        <v xml:space="preserve"> </v>
      </c>
      <c r="AO300" s="20" t="str">
        <f>IFERROR(VLOOKUP(AN300,'[1]Matriz Calificación'!$C$54:$F$78,2,FALSE),"")</f>
        <v/>
      </c>
      <c r="AP300" s="21" t="str">
        <f>IFERROR(VLOOKUP(AO300,'[1]Matriz Calificación'!$D$54:$I$78,4,FALSE)," ")</f>
        <v xml:space="preserve"> </v>
      </c>
      <c r="AQ300" s="176"/>
      <c r="AR300" s="176"/>
      <c r="AS300" s="174"/>
      <c r="AT300" s="178"/>
      <c r="AU300" s="22"/>
      <c r="AV300" s="23"/>
      <c r="AW300" s="23"/>
      <c r="AX300" s="23"/>
      <c r="AY300" s="22"/>
      <c r="AZ300" s="23"/>
      <c r="BA300" s="24"/>
      <c r="BB300" s="24"/>
      <c r="BC300" s="147"/>
      <c r="BD300" s="148"/>
      <c r="BE300" s="24"/>
      <c r="BF300" s="148"/>
    </row>
    <row r="301" spans="2:58" s="25" customFormat="1" ht="21" customHeight="1">
      <c r="B301" s="165"/>
      <c r="C301" s="167"/>
      <c r="D301" s="153"/>
      <c r="E301" s="147"/>
      <c r="F301" s="151"/>
      <c r="G301" s="153"/>
      <c r="H301" s="148"/>
      <c r="I301" s="171"/>
      <c r="J301" s="186"/>
      <c r="K301" s="10"/>
      <c r="L301" s="180"/>
      <c r="M301" s="180"/>
      <c r="N301" s="180"/>
      <c r="O301" s="187"/>
      <c r="P301" s="174"/>
      <c r="Q301" s="180"/>
      <c r="R301" s="182"/>
      <c r="S301" s="182"/>
      <c r="T301" s="182"/>
      <c r="U301" s="184"/>
      <c r="V301" s="174"/>
      <c r="W301" s="11"/>
      <c r="X301" s="12"/>
      <c r="Y301" s="12"/>
      <c r="Z301" s="12"/>
      <c r="AA301" s="13"/>
      <c r="AB301" s="14" t="str">
        <f>IF(AA301=[1]Controles!$D$5,[1]Controles!$E$5,IF(AA301=[1]Controles!$D$6,[1]Controles!$E$6,IF(AA301=[1]Controles!$D$7,[1]Controles!$E$7," ")))</f>
        <v xml:space="preserve"> </v>
      </c>
      <c r="AC301" s="13"/>
      <c r="AD301" s="15" t="str">
        <f>IF(AC301=[1]Controles!$D$8,[1]Controles!$E$8,IF(AC301=[1]Controles!$D$9,[1]Controles!$E$9," "))</f>
        <v xml:space="preserve"> </v>
      </c>
      <c r="AE301" s="15" t="str">
        <f t="shared" si="126"/>
        <v/>
      </c>
      <c r="AF301" s="13"/>
      <c r="AG301" s="13"/>
      <c r="AH301" s="13"/>
      <c r="AI301" s="16" t="str">
        <f>+IF(AA301=[1]Controles!$D$5,[1]Controles!$N$5,IF(AA301=[1]Controles!$D$6,[1]Controles!$N$6,IF(AA301=[1]Controles!$D$7,[1]Controles!$N$7," ")))</f>
        <v xml:space="preserve"> </v>
      </c>
      <c r="AJ301" s="17" t="str">
        <f>IFERROR(IF(AND(AI300=[1]Controles!$N$5,AI301=[1]Controles!$N$5),(AJ300-(+AJ300*AE301)),IF(AND(AI300=[1]Controles!$N$7,AI301=[1]Controles!$N$5),(AJ299-(+AJ299*AE301)),IF(AI301=[1]Controles!$N$7,AJ300,""))),"")</f>
        <v/>
      </c>
      <c r="AK301" s="17" t="str">
        <f>IFERROR(IF(AND(AI300=[1]Controles!$N$7,AI301=[1]Controles!$N$7),(AK300-(+AK300*AE301)),IF(AND(AI300=[1]Controles!$N$5,AI301=[1]Controles!$N$7),(AK299-(+AK299*AE301)),IF(AI301=[1]Controles!$N$5,AK300,""))),"")</f>
        <v/>
      </c>
      <c r="AL301" s="18" t="str">
        <f t="shared" si="133"/>
        <v/>
      </c>
      <c r="AM301" s="18" t="str">
        <f t="shared" si="133"/>
        <v/>
      </c>
      <c r="AN301" s="19" t="str">
        <f t="shared" si="134"/>
        <v xml:space="preserve"> </v>
      </c>
      <c r="AO301" s="20" t="str">
        <f>IFERROR(VLOOKUP(AN301,'[1]Matriz Calificación'!$C$54:$F$78,2,FALSE),"")</f>
        <v/>
      </c>
      <c r="AP301" s="21" t="str">
        <f>IFERROR(VLOOKUP(AO301,'[1]Matriz Calificación'!$D$54:$I$78,4,FALSE)," ")</f>
        <v xml:space="preserve"> </v>
      </c>
      <c r="AQ301" s="176"/>
      <c r="AR301" s="176"/>
      <c r="AS301" s="174"/>
      <c r="AT301" s="178"/>
      <c r="AU301" s="22"/>
      <c r="AV301" s="23"/>
      <c r="AW301" s="23"/>
      <c r="AX301" s="23"/>
      <c r="AY301" s="22"/>
      <c r="AZ301" s="23"/>
      <c r="BA301" s="24"/>
      <c r="BB301" s="24"/>
      <c r="BC301" s="147"/>
      <c r="BD301" s="148"/>
      <c r="BE301" s="24"/>
      <c r="BF301" s="148"/>
    </row>
    <row r="302" spans="2:58" s="25" customFormat="1" ht="21" customHeight="1">
      <c r="B302" s="165"/>
      <c r="C302" s="167"/>
      <c r="D302" s="153"/>
      <c r="E302" s="147"/>
      <c r="F302" s="151"/>
      <c r="G302" s="153"/>
      <c r="H302" s="148"/>
      <c r="I302" s="171"/>
      <c r="J302" s="186"/>
      <c r="K302" s="10"/>
      <c r="L302" s="180"/>
      <c r="M302" s="180"/>
      <c r="N302" s="180"/>
      <c r="O302" s="187"/>
      <c r="P302" s="174"/>
      <c r="Q302" s="180"/>
      <c r="R302" s="182"/>
      <c r="S302" s="182"/>
      <c r="T302" s="182"/>
      <c r="U302" s="184"/>
      <c r="V302" s="174"/>
      <c r="W302" s="11"/>
      <c r="X302" s="12"/>
      <c r="Y302" s="12"/>
      <c r="Z302" s="12"/>
      <c r="AA302" s="13"/>
      <c r="AB302" s="14" t="str">
        <f>IF(AA302=[1]Controles!$D$5,[1]Controles!$E$5,IF(AA302=[1]Controles!$D$6,[1]Controles!$E$6,IF(AA302=[1]Controles!$D$7,[1]Controles!$E$7," ")))</f>
        <v xml:space="preserve"> </v>
      </c>
      <c r="AC302" s="13"/>
      <c r="AD302" s="15" t="str">
        <f>IF(AC302=[1]Controles!$D$8,[1]Controles!$E$8,IF(AC302=[1]Controles!$D$9,[1]Controles!$E$9," "))</f>
        <v xml:space="preserve"> </v>
      </c>
      <c r="AE302" s="15" t="str">
        <f t="shared" si="126"/>
        <v/>
      </c>
      <c r="AF302" s="13"/>
      <c r="AG302" s="13"/>
      <c r="AH302" s="13"/>
      <c r="AI302" s="16" t="str">
        <f>+IF(AA302=[1]Controles!$D$5,[1]Controles!$N$5,IF(AA302=[1]Controles!$D$6,[1]Controles!$N$6,IF(AA302=[1]Controles!$D$7,[1]Controles!$N$7," ")))</f>
        <v xml:space="preserve"> </v>
      </c>
      <c r="AJ302" s="17" t="str">
        <f>IFERROR(IF(AND(AI301=[1]Controles!$N$5,AI302=[1]Controles!$N$5),(AJ301-(+AJ301*AE302)),IF(AND(AI301=[1]Controles!$N$7,AI302=[1]Controles!$N$5),(AJ300-(+AJ300*AE302)),IF(AI302=[1]Controles!$N$7,AJ301,""))),"")</f>
        <v/>
      </c>
      <c r="AK302" s="17" t="str">
        <f>IFERROR(IF(AND(AI301=[1]Controles!$N$7,AI302=[1]Controles!$N$7),(AK301-(+AK301*AE302)),IF(AND(AI301=[1]Controles!$N$5,AI302=[1]Controles!$N$7),(AK300-(+AK300*AE302)),IF(AI302=[1]Controles!$N$5,AK301,""))),"")</f>
        <v/>
      </c>
      <c r="AL302" s="18" t="str">
        <f t="shared" si="133"/>
        <v/>
      </c>
      <c r="AM302" s="18" t="str">
        <f t="shared" si="133"/>
        <v/>
      </c>
      <c r="AN302" s="19" t="str">
        <f t="shared" si="134"/>
        <v xml:space="preserve"> </v>
      </c>
      <c r="AO302" s="20" t="str">
        <f>IFERROR(VLOOKUP(AN302,'[1]Matriz Calificación'!$C$54:$F$78,2,FALSE),"")</f>
        <v/>
      </c>
      <c r="AP302" s="21" t="str">
        <f>IFERROR(VLOOKUP(AO302,'[1]Matriz Calificación'!$D$54:$I$78,4,FALSE)," ")</f>
        <v xml:space="preserve"> </v>
      </c>
      <c r="AQ302" s="176"/>
      <c r="AR302" s="176"/>
      <c r="AS302" s="174"/>
      <c r="AT302" s="178"/>
      <c r="AU302" s="22"/>
      <c r="AV302" s="23"/>
      <c r="AW302" s="23"/>
      <c r="AX302" s="23"/>
      <c r="AY302" s="22"/>
      <c r="AZ302" s="23"/>
      <c r="BA302" s="24"/>
      <c r="BB302" s="24"/>
      <c r="BC302" s="147"/>
      <c r="BD302" s="148"/>
      <c r="BE302" s="24"/>
      <c r="BF302" s="148"/>
    </row>
    <row r="303" spans="2:58" s="25" customFormat="1" ht="21" customHeight="1">
      <c r="B303" s="165"/>
      <c r="C303" s="167"/>
      <c r="D303" s="153"/>
      <c r="E303" s="147"/>
      <c r="F303" s="151"/>
      <c r="G303" s="153"/>
      <c r="H303" s="148"/>
      <c r="I303" s="171"/>
      <c r="J303" s="186"/>
      <c r="K303" s="10"/>
      <c r="L303" s="180"/>
      <c r="M303" s="180"/>
      <c r="N303" s="180"/>
      <c r="O303" s="187"/>
      <c r="P303" s="174"/>
      <c r="Q303" s="180"/>
      <c r="R303" s="182"/>
      <c r="S303" s="182"/>
      <c r="T303" s="182"/>
      <c r="U303" s="184"/>
      <c r="V303" s="174"/>
      <c r="W303" s="11"/>
      <c r="X303" s="12"/>
      <c r="Y303" s="12"/>
      <c r="Z303" s="12"/>
      <c r="AA303" s="13"/>
      <c r="AB303" s="14" t="str">
        <f>IF(AA303=[1]Controles!$D$5,[1]Controles!$E$5,IF(AA303=[1]Controles!$D$6,[1]Controles!$E$6,IF(AA303=[1]Controles!$D$7,[1]Controles!$E$7," ")))</f>
        <v xml:space="preserve"> </v>
      </c>
      <c r="AC303" s="13"/>
      <c r="AD303" s="15" t="str">
        <f>IF(AC303=[1]Controles!$D$8,[1]Controles!$E$8,IF(AC303=[1]Controles!$D$9,[1]Controles!$E$9," "))</f>
        <v xml:space="preserve"> </v>
      </c>
      <c r="AE303" s="15" t="str">
        <f t="shared" si="126"/>
        <v/>
      </c>
      <c r="AF303" s="13"/>
      <c r="AG303" s="13"/>
      <c r="AH303" s="13"/>
      <c r="AI303" s="16" t="str">
        <f>+IF(AA303=[1]Controles!$D$5,[1]Controles!$N$5,IF(AA303=[1]Controles!$D$6,[1]Controles!$N$6,IF(AA303=[1]Controles!$D$7,[1]Controles!$N$7," ")))</f>
        <v xml:space="preserve"> </v>
      </c>
      <c r="AJ303" s="17" t="str">
        <f>IFERROR(IF(AND(AI302=[1]Controles!$N$5,AI303=[1]Controles!$N$5),(AJ302-(+AJ302*AE303)),IF(AND(AI302=[1]Controles!$N$7,AI303=[1]Controles!$N$5),(AJ301-(+AJ301*AE303)),IF(AI303=[1]Controles!$N$7,AJ302,""))),"")</f>
        <v/>
      </c>
      <c r="AK303" s="17" t="str">
        <f>IFERROR(IF(AND(AI302=[1]Controles!$N$7,AI303=[1]Controles!$N$7),(AK302-(+AK302*AE303)),IF(AND(AI302=[1]Controles!$N$5,AI303=[1]Controles!$N$7),(AK301-(+AK301*AE303)),IF(AI303=[1]Controles!$N$5,AK302,""))),"")</f>
        <v/>
      </c>
      <c r="AL303" s="18" t="str">
        <f t="shared" si="133"/>
        <v/>
      </c>
      <c r="AM303" s="18" t="str">
        <f t="shared" si="133"/>
        <v/>
      </c>
      <c r="AN303" s="19" t="str">
        <f t="shared" si="134"/>
        <v xml:space="preserve"> </v>
      </c>
      <c r="AO303" s="20" t="str">
        <f>IFERROR(VLOOKUP(AN303,'[1]Matriz Calificación'!$C$54:$F$78,2,FALSE),"")</f>
        <v/>
      </c>
      <c r="AP303" s="21" t="str">
        <f>IFERROR(VLOOKUP(AO303,'[1]Matriz Calificación'!$D$54:$I$78,4,FALSE)," ")</f>
        <v xml:space="preserve"> </v>
      </c>
      <c r="AQ303" s="176"/>
      <c r="AR303" s="176"/>
      <c r="AS303" s="174"/>
      <c r="AT303" s="178"/>
      <c r="AU303" s="22"/>
      <c r="AV303" s="23"/>
      <c r="AW303" s="23"/>
      <c r="AX303" s="23"/>
      <c r="AY303" s="22"/>
      <c r="AZ303" s="23"/>
      <c r="BA303" s="24"/>
      <c r="BB303" s="24"/>
      <c r="BC303" s="147"/>
      <c r="BD303" s="148"/>
      <c r="BE303" s="24"/>
      <c r="BF303" s="148"/>
    </row>
    <row r="304" spans="2:58" s="25" customFormat="1" ht="21" customHeight="1">
      <c r="B304" s="165"/>
      <c r="C304" s="167"/>
      <c r="D304" s="153"/>
      <c r="E304" s="147"/>
      <c r="F304" s="151"/>
      <c r="G304" s="153"/>
      <c r="H304" s="148"/>
      <c r="I304" s="171"/>
      <c r="J304" s="186"/>
      <c r="K304" s="10"/>
      <c r="L304" s="180"/>
      <c r="M304" s="180"/>
      <c r="N304" s="180"/>
      <c r="O304" s="187"/>
      <c r="P304" s="174"/>
      <c r="Q304" s="180"/>
      <c r="R304" s="182"/>
      <c r="S304" s="182"/>
      <c r="T304" s="182"/>
      <c r="U304" s="184"/>
      <c r="V304" s="174"/>
      <c r="W304" s="11"/>
      <c r="X304" s="12"/>
      <c r="Y304" s="12"/>
      <c r="Z304" s="12"/>
      <c r="AA304" s="13"/>
      <c r="AB304" s="14" t="str">
        <f>IF(AA304=[1]Controles!$D$5,[1]Controles!$E$5,IF(AA304=[1]Controles!$D$6,[1]Controles!$E$6,IF(AA304=[1]Controles!$D$7,[1]Controles!$E$7," ")))</f>
        <v xml:space="preserve"> </v>
      </c>
      <c r="AC304" s="13"/>
      <c r="AD304" s="15" t="str">
        <f>IF(AC304=[1]Controles!$D$8,[1]Controles!$E$8,IF(AC304=[1]Controles!$D$9,[1]Controles!$E$9," "))</f>
        <v xml:space="preserve"> </v>
      </c>
      <c r="AE304" s="15" t="str">
        <f t="shared" si="126"/>
        <v/>
      </c>
      <c r="AF304" s="13"/>
      <c r="AG304" s="13"/>
      <c r="AH304" s="13"/>
      <c r="AI304" s="16" t="str">
        <f>+IF(AA304=[1]Controles!$D$5,[1]Controles!$N$5,IF(AA304=[1]Controles!$D$6,[1]Controles!$N$6,IF(AA304=[1]Controles!$D$7,[1]Controles!$N$7," ")))</f>
        <v xml:space="preserve"> </v>
      </c>
      <c r="AJ304" s="17" t="str">
        <f>IFERROR(IF(AND(AI303=[1]Controles!$N$5,AI304=[1]Controles!$N$5),(AJ303-(+AJ303*AE304)),IF(AND(AI303=[1]Controles!$N$7,AI304=[1]Controles!$N$5),(AJ302-(+AJ302*AE304)),IF(AI304=[1]Controles!$N$7,AJ303,""))),"")</f>
        <v/>
      </c>
      <c r="AK304" s="17" t="str">
        <f>IFERROR(IF(AND(AI303=[1]Controles!$N$7,AI304=[1]Controles!$N$7),(AK303-(+AK303*AE304)),IF(AND(AI303=[1]Controles!$N$5,AI304=[1]Controles!$N$7),(AK302-(+AK302*AE304)),IF(AI304=[1]Controles!$N$5,AK303,""))),"")</f>
        <v/>
      </c>
      <c r="AL304" s="18" t="str">
        <f t="shared" si="133"/>
        <v/>
      </c>
      <c r="AM304" s="18" t="str">
        <f t="shared" si="133"/>
        <v/>
      </c>
      <c r="AN304" s="19" t="str">
        <f t="shared" si="134"/>
        <v xml:space="preserve"> </v>
      </c>
      <c r="AO304" s="20" t="str">
        <f>IFERROR(VLOOKUP(AN304,'[1]Matriz Calificación'!$C$54:$F$78,2,FALSE),"")</f>
        <v/>
      </c>
      <c r="AP304" s="21" t="str">
        <f>IFERROR(VLOOKUP(AO304,'[1]Matriz Calificación'!$D$54:$I$78,4,FALSE)," ")</f>
        <v xml:space="preserve"> </v>
      </c>
      <c r="AQ304" s="176"/>
      <c r="AR304" s="176"/>
      <c r="AS304" s="174"/>
      <c r="AT304" s="178"/>
      <c r="AU304" s="22"/>
      <c r="AV304" s="23"/>
      <c r="AW304" s="23"/>
      <c r="AX304" s="23"/>
      <c r="AY304" s="22"/>
      <c r="AZ304" s="23"/>
      <c r="BA304" s="24"/>
      <c r="BB304" s="24"/>
      <c r="BC304" s="147"/>
      <c r="BD304" s="148"/>
      <c r="BE304" s="24"/>
      <c r="BF304" s="148"/>
    </row>
    <row r="305" spans="2:58" s="25" customFormat="1" ht="21" customHeight="1">
      <c r="B305" s="165"/>
      <c r="C305" s="167"/>
      <c r="D305" s="153"/>
      <c r="E305" s="147"/>
      <c r="F305" s="151"/>
      <c r="G305" s="153"/>
      <c r="H305" s="148"/>
      <c r="I305" s="171"/>
      <c r="J305" s="186"/>
      <c r="K305" s="10"/>
      <c r="L305" s="180"/>
      <c r="M305" s="180"/>
      <c r="N305" s="180"/>
      <c r="O305" s="187"/>
      <c r="P305" s="174"/>
      <c r="Q305" s="180"/>
      <c r="R305" s="182"/>
      <c r="S305" s="182"/>
      <c r="T305" s="182"/>
      <c r="U305" s="184"/>
      <c r="V305" s="174"/>
      <c r="W305" s="11"/>
      <c r="X305" s="12"/>
      <c r="Y305" s="12"/>
      <c r="Z305" s="12"/>
      <c r="AA305" s="13"/>
      <c r="AB305" s="14" t="str">
        <f>IF(AA305=[1]Controles!$D$5,[1]Controles!$E$5,IF(AA305=[1]Controles!$D$6,[1]Controles!$E$6,IF(AA305=[1]Controles!$D$7,[1]Controles!$E$7," ")))</f>
        <v xml:space="preserve"> </v>
      </c>
      <c r="AC305" s="13"/>
      <c r="AD305" s="15" t="str">
        <f>IF(AC305=[1]Controles!$D$8,[1]Controles!$E$8,IF(AC305=[1]Controles!$D$9,[1]Controles!$E$9," "))</f>
        <v xml:space="preserve"> </v>
      </c>
      <c r="AE305" s="15" t="str">
        <f t="shared" si="126"/>
        <v/>
      </c>
      <c r="AF305" s="13"/>
      <c r="AG305" s="13"/>
      <c r="AH305" s="13"/>
      <c r="AI305" s="16" t="str">
        <f>+IF(AA305=[1]Controles!$D$5,[1]Controles!$N$5,IF(AA305=[1]Controles!$D$6,[1]Controles!$N$6,IF(AA305=[1]Controles!$D$7,[1]Controles!$N$7," ")))</f>
        <v xml:space="preserve"> </v>
      </c>
      <c r="AJ305" s="17" t="str">
        <f>IFERROR(IF(AND(AI304=[1]Controles!$N$5,AI305=[1]Controles!$N$5),(AJ304-(+AJ304*AE305)),IF(AND(AI304=[1]Controles!$N$7,AI305=[1]Controles!$N$5),(AJ303-(+AJ303*AE305)),IF(AI305=[1]Controles!$N$7,AJ304,""))),"")</f>
        <v/>
      </c>
      <c r="AK305" s="17" t="str">
        <f>IFERROR(IF(AND(AI304=[1]Controles!$N$7,AI305=[1]Controles!$N$7),(AK304-(+AK304*AE305)),IF(AND(AI304=[1]Controles!$N$5,AI305=[1]Controles!$N$7),(AK303-(+AK303*AE305)),IF(AI305=[1]Controles!$N$5,AK304,""))),"")</f>
        <v/>
      </c>
      <c r="AL305" s="18" t="str">
        <f t="shared" si="133"/>
        <v/>
      </c>
      <c r="AM305" s="18" t="str">
        <f t="shared" si="133"/>
        <v/>
      </c>
      <c r="AN305" s="19" t="str">
        <f t="shared" si="134"/>
        <v xml:space="preserve"> </v>
      </c>
      <c r="AO305" s="20" t="str">
        <f>IFERROR(VLOOKUP(AN305,'[1]Matriz Calificación'!$C$54:$F$78,2,FALSE),"")</f>
        <v/>
      </c>
      <c r="AP305" s="21" t="str">
        <f>IFERROR(VLOOKUP(AO305,'[1]Matriz Calificación'!$D$54:$I$78,4,FALSE)," ")</f>
        <v xml:space="preserve"> </v>
      </c>
      <c r="AQ305" s="176"/>
      <c r="AR305" s="176"/>
      <c r="AS305" s="174"/>
      <c r="AT305" s="178"/>
      <c r="AU305" s="22"/>
      <c r="AV305" s="12"/>
      <c r="AW305" s="26"/>
      <c r="AX305" s="26"/>
      <c r="AY305" s="22"/>
      <c r="AZ305" s="23"/>
      <c r="BA305" s="24"/>
      <c r="BB305" s="24"/>
      <c r="BC305" s="147"/>
      <c r="BD305" s="148"/>
      <c r="BE305" s="24"/>
      <c r="BF305" s="148"/>
    </row>
    <row r="306" spans="2:58" s="25" customFormat="1" ht="21" customHeight="1">
      <c r="B306" s="165"/>
      <c r="C306" s="167"/>
      <c r="D306" s="153"/>
      <c r="E306" s="147"/>
      <c r="F306" s="151"/>
      <c r="G306" s="153"/>
      <c r="H306" s="148"/>
      <c r="I306" s="171"/>
      <c r="J306" s="186"/>
      <c r="K306" s="10"/>
      <c r="L306" s="180"/>
      <c r="M306" s="180"/>
      <c r="N306" s="180"/>
      <c r="O306" s="187"/>
      <c r="P306" s="174"/>
      <c r="Q306" s="180"/>
      <c r="R306" s="182"/>
      <c r="S306" s="182"/>
      <c r="T306" s="182"/>
      <c r="U306" s="184"/>
      <c r="V306" s="174"/>
      <c r="W306" s="11"/>
      <c r="X306" s="12"/>
      <c r="Y306" s="12"/>
      <c r="Z306" s="12"/>
      <c r="AA306" s="13"/>
      <c r="AB306" s="14" t="str">
        <f>IF(AA306=[1]Controles!$D$5,[1]Controles!$E$5,IF(AA306=[1]Controles!$D$6,[1]Controles!$E$6,IF(AA306=[1]Controles!$D$7,[1]Controles!$E$7," ")))</f>
        <v xml:space="preserve"> </v>
      </c>
      <c r="AC306" s="13"/>
      <c r="AD306" s="15" t="str">
        <f>IF(AC306=[1]Controles!$D$8,[1]Controles!$E$8,IF(AC306=[1]Controles!$D$9,[1]Controles!$E$9," "))</f>
        <v xml:space="preserve"> </v>
      </c>
      <c r="AE306" s="15" t="str">
        <f t="shared" si="126"/>
        <v/>
      </c>
      <c r="AF306" s="13"/>
      <c r="AG306" s="13"/>
      <c r="AH306" s="13"/>
      <c r="AI306" s="16" t="str">
        <f>+IF(AA306=[1]Controles!$D$5,[1]Controles!$N$5,IF(AA306=[1]Controles!$D$6,[1]Controles!$N$6,IF(AA306=[1]Controles!$D$7,[1]Controles!$N$7," ")))</f>
        <v xml:space="preserve"> </v>
      </c>
      <c r="AJ306" s="17" t="str">
        <f>IFERROR(IF(AND(AI305=[1]Controles!$N$5,AI306=[1]Controles!$N$5),(AJ305-(+AJ305*AE306)),IF(AND(AI305=[1]Controles!$N$7,AI306=[1]Controles!$N$5),(AJ304-(+AJ304*AE306)),IF(AI306=[1]Controles!$N$7,AJ305,""))),"")</f>
        <v/>
      </c>
      <c r="AK306" s="17" t="str">
        <f>IFERROR(IF(AND(AI305=[1]Controles!$N$7,AI306=[1]Controles!$N$7),(AK305-(+AK305*AE306)),IF(AND(AI305=[1]Controles!$N$5,AI306=[1]Controles!$N$7),(AK304-(+AK304*AE306)),IF(AI306=[1]Controles!$N$5,AK305,""))),"")</f>
        <v/>
      </c>
      <c r="AL306" s="18" t="str">
        <f t="shared" si="133"/>
        <v/>
      </c>
      <c r="AM306" s="18" t="str">
        <f t="shared" si="133"/>
        <v/>
      </c>
      <c r="AN306" s="19" t="str">
        <f t="shared" si="134"/>
        <v xml:space="preserve"> </v>
      </c>
      <c r="AO306" s="20" t="str">
        <f>IFERROR(VLOOKUP(AN306,'[1]Matriz Calificación'!$C$54:$F$78,2,FALSE),"")</f>
        <v/>
      </c>
      <c r="AP306" s="21" t="str">
        <f>IFERROR(VLOOKUP(AO306,'[1]Matriz Calificación'!$D$54:$I$78,4,FALSE)," ")</f>
        <v xml:space="preserve"> </v>
      </c>
      <c r="AQ306" s="176"/>
      <c r="AR306" s="176"/>
      <c r="AS306" s="174"/>
      <c r="AT306" s="178"/>
      <c r="AU306" s="22"/>
      <c r="AV306" s="12"/>
      <c r="AW306" s="26"/>
      <c r="AX306" s="26"/>
      <c r="AY306" s="22"/>
      <c r="AZ306" s="23"/>
      <c r="BA306" s="24"/>
      <c r="BB306" s="24"/>
      <c r="BC306" s="147"/>
      <c r="BD306" s="148"/>
      <c r="BE306" s="24"/>
      <c r="BF306" s="148"/>
    </row>
    <row r="307" spans="2:58" s="25" customFormat="1" ht="21" customHeight="1">
      <c r="B307" s="152"/>
      <c r="C307" s="168"/>
      <c r="D307" s="153"/>
      <c r="E307" s="147"/>
      <c r="F307" s="151"/>
      <c r="G307" s="153"/>
      <c r="H307" s="148"/>
      <c r="I307" s="172"/>
      <c r="J307" s="186"/>
      <c r="K307" s="10"/>
      <c r="L307" s="180"/>
      <c r="M307" s="180"/>
      <c r="N307" s="180"/>
      <c r="O307" s="188"/>
      <c r="P307" s="174"/>
      <c r="Q307" s="180"/>
      <c r="R307" s="182"/>
      <c r="S307" s="182"/>
      <c r="T307" s="182"/>
      <c r="U307" s="184"/>
      <c r="V307" s="174"/>
      <c r="W307" s="11"/>
      <c r="X307" s="12"/>
      <c r="Y307" s="12"/>
      <c r="Z307" s="12"/>
      <c r="AA307" s="13"/>
      <c r="AB307" s="14" t="str">
        <f>IF(AA307=[1]Controles!$D$5,[1]Controles!$E$5,IF(AA307=[1]Controles!$D$6,[1]Controles!$E$6,IF(AA307=[1]Controles!$D$7,[1]Controles!$E$7," ")))</f>
        <v xml:space="preserve"> </v>
      </c>
      <c r="AC307" s="13"/>
      <c r="AD307" s="15" t="str">
        <f>IF(AC307=[1]Controles!$D$8,[1]Controles!$E$8,IF(AC307=[1]Controles!$D$9,[1]Controles!$E$9," "))</f>
        <v xml:space="preserve"> </v>
      </c>
      <c r="AE307" s="15" t="str">
        <f t="shared" si="126"/>
        <v/>
      </c>
      <c r="AF307" s="13"/>
      <c r="AG307" s="13"/>
      <c r="AH307" s="13"/>
      <c r="AI307" s="16" t="str">
        <f>+IF(AA307=[1]Controles!$D$5,[1]Controles!$N$5,IF(AA307=[1]Controles!$D$6,[1]Controles!$N$6,IF(AA307=[1]Controles!$D$7,[1]Controles!$N$7," ")))</f>
        <v xml:space="preserve"> </v>
      </c>
      <c r="AJ307" s="17" t="str">
        <f>IFERROR(IF(AND(AI306=[1]Controles!$N$5,AI307=[1]Controles!$N$5),(AJ306-(+AJ306*AE307)),IF(AND(AI306=[1]Controles!$N$7,AI307=[1]Controles!$N$5),(AJ305-(+AJ305*AE307)),IF(AI307=[1]Controles!$N$7,AJ306,""))),"")</f>
        <v/>
      </c>
      <c r="AK307" s="17" t="str">
        <f>IFERROR(IF(AND(AI306=[1]Controles!$N$7,AI307=[1]Controles!$N$7),(AK306-(+AK306*AE307)),IF(AND(AI306=[1]Controles!$N$5,AI307=[1]Controles!$N$7),(AK305-(+AK305*AE307)),IF(AI307=[1]Controles!$N$5,AK306,""))),"")</f>
        <v/>
      </c>
      <c r="AL307" s="18" t="str">
        <f t="shared" si="133"/>
        <v/>
      </c>
      <c r="AM307" s="18" t="str">
        <f t="shared" si="133"/>
        <v/>
      </c>
      <c r="AN307" s="19" t="str">
        <f t="shared" si="134"/>
        <v xml:space="preserve"> </v>
      </c>
      <c r="AO307" s="20" t="str">
        <f>IFERROR(VLOOKUP(AN307,'[1]Matriz Calificación'!$C$54:$F$78,2,FALSE),"")</f>
        <v/>
      </c>
      <c r="AP307" s="21" t="str">
        <f>IFERROR(VLOOKUP(AO307,'[1]Matriz Calificación'!$D$54:$I$78,4,FALSE)," ")</f>
        <v xml:space="preserve"> </v>
      </c>
      <c r="AQ307" s="175"/>
      <c r="AR307" s="175"/>
      <c r="AS307" s="174"/>
      <c r="AT307" s="178"/>
      <c r="AU307" s="22"/>
      <c r="AV307" s="12"/>
      <c r="AW307" s="30"/>
      <c r="AX307" s="30"/>
      <c r="AY307" s="22"/>
      <c r="AZ307" s="23"/>
      <c r="BA307" s="24"/>
      <c r="BB307" s="24"/>
      <c r="BC307" s="147"/>
      <c r="BD307" s="148"/>
      <c r="BE307" s="24"/>
      <c r="BF307" s="148"/>
    </row>
    <row r="308" spans="2:58" s="25" customFormat="1" ht="21" customHeight="1">
      <c r="B308" s="164"/>
      <c r="C308" s="166" t="str">
        <f>+IFERROR(VLOOKUP(B308,[1]INF!$A$2:$B$82,2,FALSE)," ")</f>
        <v xml:space="preserve"> </v>
      </c>
      <c r="D308" s="153"/>
      <c r="E308" s="147"/>
      <c r="F308" s="169"/>
      <c r="G308" s="153"/>
      <c r="H308" s="148"/>
      <c r="I308" s="170"/>
      <c r="J308" s="186" t="str">
        <f t="shared" ref="J308" si="135">IF(G308&lt;&gt;"",CONCATENATE("Posibilidad de ",G308," por"," ",H308," debido a"," ",I308),"")</f>
        <v/>
      </c>
      <c r="K308" s="10"/>
      <c r="L308" s="180"/>
      <c r="M308" s="180"/>
      <c r="N308" s="180"/>
      <c r="O308" s="187"/>
      <c r="P308" s="174" t="str">
        <f>IF(O308="","",IF(O308&lt;=2,[1]Probabilidad!$B$8,IF(O308&lt;=11.999,[1]Probabilidad!$B$7,IF(O308&lt;=48,[1]Probabilidad!$B$6,IF(O308&lt;=239.999,[1]Probabilidad!$B$5,IF(O308&gt;=240,[1]Probabilidad!$B$4,""))))))</f>
        <v/>
      </c>
      <c r="Q308" s="180"/>
      <c r="R308" s="182" t="str">
        <f>IFERROR(VLOOKUP(P308,[1]Probabilidad!$B$4:$C$8,2,FALSE),"")</f>
        <v/>
      </c>
      <c r="S308" s="182" t="str">
        <f>IFERROR(VLOOKUP(Q308,[1]Impacto!$B$4:$C$16,2,FALSE),"")</f>
        <v/>
      </c>
      <c r="T308" s="182" t="str">
        <f t="shared" ref="T308" si="136">IFERROR(VALUE((R308&amp;""&amp;S308))," ")</f>
        <v xml:space="preserve"> </v>
      </c>
      <c r="U308" s="184" t="str">
        <f>IFERROR(VLOOKUP(T308,'[1]Matriz Calificación'!$C$54:$D$78,2,FALSE)," ")</f>
        <v xml:space="preserve"> </v>
      </c>
      <c r="V308" s="174" t="str">
        <f>IFERROR(VLOOKUP(T308,'[1]Matriz Calificación'!$C$54:$F$78,3,FALSE)," ")</f>
        <v xml:space="preserve"> </v>
      </c>
      <c r="W308" s="11"/>
      <c r="X308" s="12"/>
      <c r="Y308" s="12"/>
      <c r="Z308" s="12"/>
      <c r="AA308" s="13"/>
      <c r="AB308" s="14" t="str">
        <f>IF(AA308=[1]Controles!$D$5,[1]Controles!$E$5,IF(AA308=[1]Controles!$D$6,[1]Controles!$E$6,IF(AA308=[1]Controles!$D$7,[1]Controles!$E$7," ")))</f>
        <v xml:space="preserve"> </v>
      </c>
      <c r="AC308" s="13"/>
      <c r="AD308" s="15" t="str">
        <f>IF(AC308=[1]Controles!$D$8,[1]Controles!$E$8,IF(AC308=[1]Controles!$D$9,[1]Controles!$E$9," "))</f>
        <v xml:space="preserve"> </v>
      </c>
      <c r="AE308" s="15" t="str">
        <f t="shared" si="126"/>
        <v/>
      </c>
      <c r="AF308" s="13"/>
      <c r="AG308" s="13"/>
      <c r="AH308" s="13"/>
      <c r="AI308" s="16" t="str">
        <f>+IF(AA308=[1]Controles!$D$5,[1]Controles!$N$5,IF(AA308=[1]Controles!$D$6,[1]Controles!$N$6,IF(AA308=[1]Controles!$D$7,[1]Controles!$N$7," ")))</f>
        <v xml:space="preserve"> </v>
      </c>
      <c r="AJ308" s="17" t="str">
        <f>IFERROR(IF(AI308=[1]Controles!$N$5,(($R$308-($R$308*AE308))),IF(AI308=[1]Controles!$N$7,$R$308,""))," ")</f>
        <v/>
      </c>
      <c r="AK308" s="17" t="str">
        <f>IFERROR(IF(AI308=[1]Controles!$N$7,(($S$308-($S$308*AE308))),IF(AI308=[1]Controles!$N$5,$S$308,""))," ")</f>
        <v/>
      </c>
      <c r="AL308" s="18" t="str">
        <f>IFERROR(IF(AJ308="","",IF(AJ308&lt;=20,"20",IF(AJ308&lt;=40,"40",IF(AJ308&lt;=60,"60",IF(AJ308&lt;=80,"80","100"))))),"")</f>
        <v/>
      </c>
      <c r="AM308" s="18" t="str">
        <f>IFERROR(IF(AK308="","",IF(AK308&lt;=20,"20",IF(AK308&lt;=40,"40",IF(AK308&lt;=60,"60",IF(AK308&lt;=80,"80","100"))))),"")</f>
        <v/>
      </c>
      <c r="AN308" s="19" t="str">
        <f>IFERROR(VALUE((AL308&amp;""&amp;AM308))," ")</f>
        <v xml:space="preserve"> </v>
      </c>
      <c r="AO308" s="20" t="str">
        <f>IFERROR(VLOOKUP(AN308,'[1]Matriz Calificación'!$C$54:$F$78,2,FALSE),"")</f>
        <v/>
      </c>
      <c r="AP308" s="21" t="str">
        <f>IFERROR(VLOOKUP(AO308,'[1]Matriz Calificación'!$D$54:$I$78,4,FALSE)," ")</f>
        <v xml:space="preserve"> </v>
      </c>
      <c r="AQ308" s="189" t="e" cm="1" vm="1">
        <f t="array" aca="1" ref="AQ308" ca="1">INDEX(AN308:AN316,COUNT(AN308:AN316))</f>
        <v>#VALUE!</v>
      </c>
      <c r="AR308" s="189" t="str">
        <f ca="1">IFERROR(VLOOKUP(AQ308,'[1]Matriz Calificación'!$C$54:$F$78,2,FALSE),"")</f>
        <v/>
      </c>
      <c r="AS308" s="174" t="str">
        <f ca="1">IFERROR(VLOOKUP(AR308,'[1]Matriz Calificación'!$D$54:$I$78,4,FALSE)," ")</f>
        <v xml:space="preserve"> </v>
      </c>
      <c r="AT308" s="178" t="str">
        <f ca="1">IFERROR(VLOOKUP(AR308,'[1]Matriz Calificación'!$D$54:$I$78,5,FALSE)," ")</f>
        <v xml:space="preserve"> </v>
      </c>
      <c r="AU308" s="22"/>
      <c r="AV308" s="23"/>
      <c r="AW308" s="23"/>
      <c r="AX308" s="23"/>
      <c r="AY308" s="22"/>
      <c r="AZ308" s="23"/>
      <c r="BA308" s="24"/>
      <c r="BB308" s="24"/>
      <c r="BC308" s="147"/>
      <c r="BD308" s="148"/>
      <c r="BE308" s="24"/>
      <c r="BF308" s="148"/>
    </row>
    <row r="309" spans="2:58" s="25" customFormat="1" ht="21" customHeight="1">
      <c r="B309" s="165"/>
      <c r="C309" s="167"/>
      <c r="D309" s="153"/>
      <c r="E309" s="147"/>
      <c r="F309" s="151"/>
      <c r="G309" s="153"/>
      <c r="H309" s="148"/>
      <c r="I309" s="171"/>
      <c r="J309" s="186"/>
      <c r="K309" s="10"/>
      <c r="L309" s="180"/>
      <c r="M309" s="180"/>
      <c r="N309" s="180"/>
      <c r="O309" s="187"/>
      <c r="P309" s="174"/>
      <c r="Q309" s="180"/>
      <c r="R309" s="182"/>
      <c r="S309" s="182"/>
      <c r="T309" s="182"/>
      <c r="U309" s="184"/>
      <c r="V309" s="174"/>
      <c r="W309" s="11"/>
      <c r="X309" s="12"/>
      <c r="Y309" s="12"/>
      <c r="Z309" s="12"/>
      <c r="AA309" s="13"/>
      <c r="AB309" s="14" t="str">
        <f>IF(AA309=[1]Controles!$D$5,[1]Controles!$E$5,IF(AA309=[1]Controles!$D$6,[1]Controles!$E$6,IF(AA309=[1]Controles!$D$7,[1]Controles!$E$7," ")))</f>
        <v xml:space="preserve"> </v>
      </c>
      <c r="AC309" s="13"/>
      <c r="AD309" s="15" t="str">
        <f>IF(AC309=[1]Controles!$D$8,[1]Controles!$E$8,IF(AC309=[1]Controles!$D$9,[1]Controles!$E$9," "))</f>
        <v xml:space="preserve"> </v>
      </c>
      <c r="AE309" s="15" t="str">
        <f t="shared" si="126"/>
        <v/>
      </c>
      <c r="AF309" s="13"/>
      <c r="AG309" s="13"/>
      <c r="AH309" s="13"/>
      <c r="AI309" s="16" t="str">
        <f>+IF(AA309=[1]Controles!$D$5,[1]Controles!$N$5,IF(AA309=[1]Controles!$D$6,[1]Controles!$N$6,IF(AA309=[1]Controles!$D$7,[1]Controles!$N$7," ")))</f>
        <v xml:space="preserve"> </v>
      </c>
      <c r="AJ309" s="17" t="str">
        <f>IFERROR(IF(AND(AI308=[1]Controles!$N$5,AI309=[1]Controles!$N$5),(AJ308-(+AJ308*AE309)),IF(AI309=[1]Controles!$N$5,(R308-(+R308*AE309)),IF(AI309=[1]Controles!$N$7,AJ308,""))),"")</f>
        <v/>
      </c>
      <c r="AK309" s="17" t="str">
        <f>IFERROR(IF(AND(AI308=[1]Controles!$N$7,AI309=[1]Controles!$N$7),(AK308-(+AK308*AE309)),IF(AI309=[1]Controles!$N$7,($S$308-(+$S$308*AE309)),IF(AI309=[1]Controles!$N$5,AK308,""))),"")</f>
        <v/>
      </c>
      <c r="AL309" s="18" t="str">
        <f t="shared" ref="AL309:AM316" si="137">IFERROR(IF(AJ309="","",IF(AJ309&lt;=20,"20",IF(AJ309&lt;=40,"40",IF(AJ309&lt;=60,"60",IF(AJ309&lt;=80,"80","100"))))),"")</f>
        <v/>
      </c>
      <c r="AM309" s="18" t="str">
        <f t="shared" si="137"/>
        <v/>
      </c>
      <c r="AN309" s="19" t="str">
        <f t="shared" ref="AN309:AN316" si="138">IFERROR(VALUE((AL309&amp;""&amp;AM309))," ")</f>
        <v xml:space="preserve"> </v>
      </c>
      <c r="AO309" s="20" t="str">
        <f>IFERROR(VLOOKUP(AN309,'[1]Matriz Calificación'!$C$54:$F$78,2,FALSE),"")</f>
        <v/>
      </c>
      <c r="AP309" s="21" t="str">
        <f>IFERROR(VLOOKUP(AO309,'[1]Matriz Calificación'!$D$54:$I$78,4,FALSE)," ")</f>
        <v xml:space="preserve"> </v>
      </c>
      <c r="AQ309" s="176"/>
      <c r="AR309" s="176"/>
      <c r="AS309" s="174"/>
      <c r="AT309" s="178"/>
      <c r="AU309" s="22"/>
      <c r="AV309" s="23"/>
      <c r="AW309" s="23"/>
      <c r="AX309" s="23"/>
      <c r="AY309" s="22"/>
      <c r="AZ309" s="23"/>
      <c r="BA309" s="24"/>
      <c r="BB309" s="24"/>
      <c r="BC309" s="147"/>
      <c r="BD309" s="148"/>
      <c r="BE309" s="24"/>
      <c r="BF309" s="148"/>
    </row>
    <row r="310" spans="2:58" s="25" customFormat="1" ht="21" customHeight="1">
      <c r="B310" s="165"/>
      <c r="C310" s="167"/>
      <c r="D310" s="153"/>
      <c r="E310" s="147"/>
      <c r="F310" s="151"/>
      <c r="G310" s="153"/>
      <c r="H310" s="148"/>
      <c r="I310" s="171"/>
      <c r="J310" s="186"/>
      <c r="K310" s="10"/>
      <c r="L310" s="180"/>
      <c r="M310" s="180"/>
      <c r="N310" s="180"/>
      <c r="O310" s="187"/>
      <c r="P310" s="174"/>
      <c r="Q310" s="180"/>
      <c r="R310" s="182"/>
      <c r="S310" s="182"/>
      <c r="T310" s="182"/>
      <c r="U310" s="184"/>
      <c r="V310" s="174"/>
      <c r="W310" s="11"/>
      <c r="X310" s="12"/>
      <c r="Y310" s="12"/>
      <c r="Z310" s="12"/>
      <c r="AA310" s="13"/>
      <c r="AB310" s="14" t="str">
        <f>IF(AA310=[1]Controles!$D$5,[1]Controles!$E$5,IF(AA310=[1]Controles!$D$6,[1]Controles!$E$6,IF(AA310=[1]Controles!$D$7,[1]Controles!$E$7," ")))</f>
        <v xml:space="preserve"> </v>
      </c>
      <c r="AC310" s="13"/>
      <c r="AD310" s="15" t="str">
        <f>IF(AC310=[1]Controles!$D$8,[1]Controles!$E$8,IF(AC310=[1]Controles!$D$9,[1]Controles!$E$9," "))</f>
        <v xml:space="preserve"> </v>
      </c>
      <c r="AE310" s="15" t="str">
        <f t="shared" si="126"/>
        <v/>
      </c>
      <c r="AF310" s="13"/>
      <c r="AG310" s="13"/>
      <c r="AH310" s="13"/>
      <c r="AI310" s="16" t="str">
        <f>+IF(AA310=[1]Controles!$D$5,[1]Controles!$N$5,IF(AA310=[1]Controles!$D$6,[1]Controles!$N$6,IF(AA310=[1]Controles!$D$7,[1]Controles!$N$7," ")))</f>
        <v xml:space="preserve"> </v>
      </c>
      <c r="AJ310" s="17" t="str">
        <f>IFERROR(IF(AND(AI309=[1]Controles!$N$5,AI310=[1]Controles!$N$5),(AJ309-(+AJ309*AE310)),IF(AND(AI309=[1]Controles!$N$7,AI310=[1]Controles!$N$5),(AJ308-(+AJ308*AE310)),IF(AI310=[1]Controles!$N$7,AJ309,""))),"")</f>
        <v/>
      </c>
      <c r="AK310" s="17" t="str">
        <f>IFERROR(IF(AND(AI309=[1]Controles!$N$7,AI310=[1]Controles!$N$7),(AK309-(+AK309*AE310)),IF(AND(AI309=[1]Controles!$N$5,AI310=[1]Controles!$N$7),(AK308-(+AK308*AE310)),IF(AI310=[1]Controles!$N$5,AK309,""))),"")</f>
        <v/>
      </c>
      <c r="AL310" s="18" t="str">
        <f t="shared" si="137"/>
        <v/>
      </c>
      <c r="AM310" s="18" t="str">
        <f t="shared" si="137"/>
        <v/>
      </c>
      <c r="AN310" s="19" t="str">
        <f t="shared" si="138"/>
        <v xml:space="preserve"> </v>
      </c>
      <c r="AO310" s="20" t="str">
        <f>IFERROR(VLOOKUP(AN310,'[1]Matriz Calificación'!$C$54:$F$78,2,FALSE),"")</f>
        <v/>
      </c>
      <c r="AP310" s="21" t="str">
        <f>IFERROR(VLOOKUP(AO310,'[1]Matriz Calificación'!$D$54:$I$78,4,FALSE)," ")</f>
        <v xml:space="preserve"> </v>
      </c>
      <c r="AQ310" s="176"/>
      <c r="AR310" s="176"/>
      <c r="AS310" s="174"/>
      <c r="AT310" s="178"/>
      <c r="AU310" s="22"/>
      <c r="AV310" s="23"/>
      <c r="AW310" s="23"/>
      <c r="AX310" s="23"/>
      <c r="AY310" s="22"/>
      <c r="AZ310" s="23"/>
      <c r="BA310" s="24"/>
      <c r="BB310" s="24"/>
      <c r="BC310" s="147"/>
      <c r="BD310" s="148"/>
      <c r="BE310" s="24"/>
      <c r="BF310" s="148"/>
    </row>
    <row r="311" spans="2:58" s="25" customFormat="1" ht="21" customHeight="1">
      <c r="B311" s="165"/>
      <c r="C311" s="167"/>
      <c r="D311" s="153"/>
      <c r="E311" s="147"/>
      <c r="F311" s="151"/>
      <c r="G311" s="153"/>
      <c r="H311" s="148"/>
      <c r="I311" s="171"/>
      <c r="J311" s="186"/>
      <c r="K311" s="10"/>
      <c r="L311" s="180"/>
      <c r="M311" s="180"/>
      <c r="N311" s="180"/>
      <c r="O311" s="187"/>
      <c r="P311" s="174"/>
      <c r="Q311" s="180"/>
      <c r="R311" s="182"/>
      <c r="S311" s="182"/>
      <c r="T311" s="182"/>
      <c r="U311" s="184"/>
      <c r="V311" s="174"/>
      <c r="W311" s="11"/>
      <c r="X311" s="12"/>
      <c r="Y311" s="12"/>
      <c r="Z311" s="12"/>
      <c r="AA311" s="13"/>
      <c r="AB311" s="14" t="str">
        <f>IF(AA311=[1]Controles!$D$5,[1]Controles!$E$5,IF(AA311=[1]Controles!$D$6,[1]Controles!$E$6,IF(AA311=[1]Controles!$D$7,[1]Controles!$E$7," ")))</f>
        <v xml:space="preserve"> </v>
      </c>
      <c r="AC311" s="13"/>
      <c r="AD311" s="15" t="str">
        <f>IF(AC311=[1]Controles!$D$8,[1]Controles!$E$8,IF(AC311=[1]Controles!$D$9,[1]Controles!$E$9," "))</f>
        <v xml:space="preserve"> </v>
      </c>
      <c r="AE311" s="15" t="str">
        <f t="shared" si="126"/>
        <v/>
      </c>
      <c r="AF311" s="13"/>
      <c r="AG311" s="13"/>
      <c r="AH311" s="13"/>
      <c r="AI311" s="16" t="str">
        <f>+IF(AA311=[1]Controles!$D$5,[1]Controles!$N$5,IF(AA311=[1]Controles!$D$6,[1]Controles!$N$6,IF(AA311=[1]Controles!$D$7,[1]Controles!$N$7," ")))</f>
        <v xml:space="preserve"> </v>
      </c>
      <c r="AJ311" s="17" t="str">
        <f>IFERROR(IF(AND(AI310=[1]Controles!$N$5,AI311=[1]Controles!$N$5),(AJ310-(+AJ310*AE311)),IF(AND(AI310=[1]Controles!$N$7,AI311=[1]Controles!$N$5),(AJ309-(+AJ309*AE311)),IF(AI311=[1]Controles!$N$7,AJ310,""))),"")</f>
        <v/>
      </c>
      <c r="AK311" s="17" t="str">
        <f>IFERROR(IF(AND(AI310=[1]Controles!$N$7,AI311=[1]Controles!$N$7),(AK310-(+AK310*AE311)),IF(AND(AI310=[1]Controles!$N$5,AI311=[1]Controles!$N$7),(AK309-(+AK309*AE311)),IF(AI311=[1]Controles!$N$5,AK310,""))),"")</f>
        <v/>
      </c>
      <c r="AL311" s="18" t="str">
        <f t="shared" si="137"/>
        <v/>
      </c>
      <c r="AM311" s="18" t="str">
        <f t="shared" si="137"/>
        <v/>
      </c>
      <c r="AN311" s="19" t="str">
        <f t="shared" si="138"/>
        <v xml:space="preserve"> </v>
      </c>
      <c r="AO311" s="20" t="str">
        <f>IFERROR(VLOOKUP(AN311,'[1]Matriz Calificación'!$C$54:$F$78,2,FALSE),"")</f>
        <v/>
      </c>
      <c r="AP311" s="21" t="str">
        <f>IFERROR(VLOOKUP(AO311,'[1]Matriz Calificación'!$D$54:$I$78,4,FALSE)," ")</f>
        <v xml:space="preserve"> </v>
      </c>
      <c r="AQ311" s="176"/>
      <c r="AR311" s="176"/>
      <c r="AS311" s="174"/>
      <c r="AT311" s="178"/>
      <c r="AU311" s="22"/>
      <c r="AV311" s="23"/>
      <c r="AW311" s="23"/>
      <c r="AX311" s="23"/>
      <c r="AY311" s="22"/>
      <c r="AZ311" s="23"/>
      <c r="BA311" s="24"/>
      <c r="BB311" s="24"/>
      <c r="BC311" s="147"/>
      <c r="BD311" s="148"/>
      <c r="BE311" s="24"/>
      <c r="BF311" s="148"/>
    </row>
    <row r="312" spans="2:58" s="25" customFormat="1" ht="21" customHeight="1">
      <c r="B312" s="165"/>
      <c r="C312" s="167"/>
      <c r="D312" s="153"/>
      <c r="E312" s="147"/>
      <c r="F312" s="151"/>
      <c r="G312" s="153"/>
      <c r="H312" s="148"/>
      <c r="I312" s="171"/>
      <c r="J312" s="186"/>
      <c r="K312" s="10"/>
      <c r="L312" s="180"/>
      <c r="M312" s="180"/>
      <c r="N312" s="180"/>
      <c r="O312" s="187"/>
      <c r="P312" s="174"/>
      <c r="Q312" s="180"/>
      <c r="R312" s="182"/>
      <c r="S312" s="182"/>
      <c r="T312" s="182"/>
      <c r="U312" s="184"/>
      <c r="V312" s="174"/>
      <c r="W312" s="11"/>
      <c r="X312" s="12"/>
      <c r="Y312" s="12"/>
      <c r="Z312" s="12"/>
      <c r="AA312" s="13"/>
      <c r="AB312" s="14" t="str">
        <f>IF(AA312=[1]Controles!$D$5,[1]Controles!$E$5,IF(AA312=[1]Controles!$D$6,[1]Controles!$E$6,IF(AA312=[1]Controles!$D$7,[1]Controles!$E$7," ")))</f>
        <v xml:space="preserve"> </v>
      </c>
      <c r="AC312" s="13"/>
      <c r="AD312" s="15" t="str">
        <f>IF(AC312=[1]Controles!$D$8,[1]Controles!$E$8,IF(AC312=[1]Controles!$D$9,[1]Controles!$E$9," "))</f>
        <v xml:space="preserve"> </v>
      </c>
      <c r="AE312" s="15" t="str">
        <f t="shared" si="126"/>
        <v/>
      </c>
      <c r="AF312" s="13"/>
      <c r="AG312" s="13"/>
      <c r="AH312" s="13"/>
      <c r="AI312" s="16" t="str">
        <f>+IF(AA312=[1]Controles!$D$5,[1]Controles!$N$5,IF(AA312=[1]Controles!$D$6,[1]Controles!$N$6,IF(AA312=[1]Controles!$D$7,[1]Controles!$N$7," ")))</f>
        <v xml:space="preserve"> </v>
      </c>
      <c r="AJ312" s="17" t="str">
        <f>IFERROR(IF(AND(AI311=[1]Controles!$N$5,AI312=[1]Controles!$N$5),(AJ311-(+AJ311*AE312)),IF(AND(AI311=[1]Controles!$N$7,AI312=[1]Controles!$N$5),(AJ310-(+AJ310*AE312)),IF(AI312=[1]Controles!$N$7,AJ311,""))),"")</f>
        <v/>
      </c>
      <c r="AK312" s="17" t="str">
        <f>IFERROR(IF(AND(AI311=[1]Controles!$N$7,AI312=[1]Controles!$N$7),(AK311-(+AK311*AE312)),IF(AND(AI311=[1]Controles!$N$5,AI312=[1]Controles!$N$7),(AK310-(+AK310*AE312)),IF(AI312=[1]Controles!$N$5,AK311,""))),"")</f>
        <v/>
      </c>
      <c r="AL312" s="18" t="str">
        <f t="shared" si="137"/>
        <v/>
      </c>
      <c r="AM312" s="18" t="str">
        <f t="shared" si="137"/>
        <v/>
      </c>
      <c r="AN312" s="19" t="str">
        <f t="shared" si="138"/>
        <v xml:space="preserve"> </v>
      </c>
      <c r="AO312" s="20" t="str">
        <f>IFERROR(VLOOKUP(AN312,'[1]Matriz Calificación'!$C$54:$F$78,2,FALSE),"")</f>
        <v/>
      </c>
      <c r="AP312" s="21" t="str">
        <f>IFERROR(VLOOKUP(AO312,'[1]Matriz Calificación'!$D$54:$I$78,4,FALSE)," ")</f>
        <v xml:space="preserve"> </v>
      </c>
      <c r="AQ312" s="176"/>
      <c r="AR312" s="176"/>
      <c r="AS312" s="174"/>
      <c r="AT312" s="178"/>
      <c r="AU312" s="22"/>
      <c r="AV312" s="23"/>
      <c r="AW312" s="23"/>
      <c r="AX312" s="23"/>
      <c r="AY312" s="22"/>
      <c r="AZ312" s="23"/>
      <c r="BA312" s="24"/>
      <c r="BB312" s="24"/>
      <c r="BC312" s="147"/>
      <c r="BD312" s="148"/>
      <c r="BE312" s="24"/>
      <c r="BF312" s="148"/>
    </row>
    <row r="313" spans="2:58" s="25" customFormat="1" ht="21" customHeight="1">
      <c r="B313" s="165"/>
      <c r="C313" s="167"/>
      <c r="D313" s="153"/>
      <c r="E313" s="147"/>
      <c r="F313" s="151"/>
      <c r="G313" s="153"/>
      <c r="H313" s="148"/>
      <c r="I313" s="171"/>
      <c r="J313" s="186"/>
      <c r="K313" s="10"/>
      <c r="L313" s="180"/>
      <c r="M313" s="180"/>
      <c r="N313" s="180"/>
      <c r="O313" s="187"/>
      <c r="P313" s="174"/>
      <c r="Q313" s="180"/>
      <c r="R313" s="182"/>
      <c r="S313" s="182"/>
      <c r="T313" s="182"/>
      <c r="U313" s="184"/>
      <c r="V313" s="174"/>
      <c r="W313" s="11"/>
      <c r="X313" s="12"/>
      <c r="Y313" s="12"/>
      <c r="Z313" s="12"/>
      <c r="AA313" s="13"/>
      <c r="AB313" s="14" t="str">
        <f>IF(AA313=[1]Controles!$D$5,[1]Controles!$E$5,IF(AA313=[1]Controles!$D$6,[1]Controles!$E$6,IF(AA313=[1]Controles!$D$7,[1]Controles!$E$7," ")))</f>
        <v xml:space="preserve"> </v>
      </c>
      <c r="AC313" s="13"/>
      <c r="AD313" s="15" t="str">
        <f>IF(AC313=[1]Controles!$D$8,[1]Controles!$E$8,IF(AC313=[1]Controles!$D$9,[1]Controles!$E$9," "))</f>
        <v xml:space="preserve"> </v>
      </c>
      <c r="AE313" s="15" t="str">
        <f t="shared" si="126"/>
        <v/>
      </c>
      <c r="AF313" s="13"/>
      <c r="AG313" s="13"/>
      <c r="AH313" s="13"/>
      <c r="AI313" s="16" t="str">
        <f>+IF(AA313=[1]Controles!$D$5,[1]Controles!$N$5,IF(AA313=[1]Controles!$D$6,[1]Controles!$N$6,IF(AA313=[1]Controles!$D$7,[1]Controles!$N$7," ")))</f>
        <v xml:space="preserve"> </v>
      </c>
      <c r="AJ313" s="17" t="str">
        <f>IFERROR(IF(AND(AI312=[1]Controles!$N$5,AI313=[1]Controles!$N$5),(AJ312-(+AJ312*AE313)),IF(AND(AI312=[1]Controles!$N$7,AI313=[1]Controles!$N$5),(AJ311-(+AJ311*AE313)),IF(AI313=[1]Controles!$N$7,AJ312,""))),"")</f>
        <v/>
      </c>
      <c r="AK313" s="17" t="str">
        <f>IFERROR(IF(AND(AI312=[1]Controles!$N$7,AI313=[1]Controles!$N$7),(AK312-(+AK312*AE313)),IF(AND(AI312=[1]Controles!$N$5,AI313=[1]Controles!$N$7),(AK311-(+AK311*AE313)),IF(AI313=[1]Controles!$N$5,AK312,""))),"")</f>
        <v/>
      </c>
      <c r="AL313" s="18" t="str">
        <f t="shared" si="137"/>
        <v/>
      </c>
      <c r="AM313" s="18" t="str">
        <f t="shared" si="137"/>
        <v/>
      </c>
      <c r="AN313" s="19" t="str">
        <f t="shared" si="138"/>
        <v xml:space="preserve"> </v>
      </c>
      <c r="AO313" s="20" t="str">
        <f>IFERROR(VLOOKUP(AN313,'[1]Matriz Calificación'!$C$54:$F$78,2,FALSE),"")</f>
        <v/>
      </c>
      <c r="AP313" s="21" t="str">
        <f>IFERROR(VLOOKUP(AO313,'[1]Matriz Calificación'!$D$54:$I$78,4,FALSE)," ")</f>
        <v xml:space="preserve"> </v>
      </c>
      <c r="AQ313" s="176"/>
      <c r="AR313" s="176"/>
      <c r="AS313" s="174"/>
      <c r="AT313" s="178"/>
      <c r="AU313" s="22"/>
      <c r="AV313" s="23"/>
      <c r="AW313" s="23"/>
      <c r="AX313" s="23"/>
      <c r="AY313" s="22"/>
      <c r="AZ313" s="23"/>
      <c r="BA313" s="24"/>
      <c r="BB313" s="24"/>
      <c r="BC313" s="147"/>
      <c r="BD313" s="148"/>
      <c r="BE313" s="24"/>
      <c r="BF313" s="148"/>
    </row>
    <row r="314" spans="2:58" s="25" customFormat="1" ht="21" customHeight="1">
      <c r="B314" s="165"/>
      <c r="C314" s="167"/>
      <c r="D314" s="153"/>
      <c r="E314" s="147"/>
      <c r="F314" s="151"/>
      <c r="G314" s="153"/>
      <c r="H314" s="148"/>
      <c r="I314" s="171"/>
      <c r="J314" s="186"/>
      <c r="K314" s="10"/>
      <c r="L314" s="180"/>
      <c r="M314" s="180"/>
      <c r="N314" s="180"/>
      <c r="O314" s="187"/>
      <c r="P314" s="174"/>
      <c r="Q314" s="180"/>
      <c r="R314" s="182"/>
      <c r="S314" s="182"/>
      <c r="T314" s="182"/>
      <c r="U314" s="184"/>
      <c r="V314" s="174"/>
      <c r="W314" s="11"/>
      <c r="X314" s="12"/>
      <c r="Y314" s="12"/>
      <c r="Z314" s="12"/>
      <c r="AA314" s="13"/>
      <c r="AB314" s="14" t="str">
        <f>IF(AA314=[1]Controles!$D$5,[1]Controles!$E$5,IF(AA314=[1]Controles!$D$6,[1]Controles!$E$6,IF(AA314=[1]Controles!$D$7,[1]Controles!$E$7," ")))</f>
        <v xml:space="preserve"> </v>
      </c>
      <c r="AC314" s="13"/>
      <c r="AD314" s="15" t="str">
        <f>IF(AC314=[1]Controles!$D$8,[1]Controles!$E$8,IF(AC314=[1]Controles!$D$9,[1]Controles!$E$9," "))</f>
        <v xml:space="preserve"> </v>
      </c>
      <c r="AE314" s="15" t="str">
        <f t="shared" si="126"/>
        <v/>
      </c>
      <c r="AF314" s="13"/>
      <c r="AG314" s="13"/>
      <c r="AH314" s="13"/>
      <c r="AI314" s="16" t="str">
        <f>+IF(AA314=[1]Controles!$D$5,[1]Controles!$N$5,IF(AA314=[1]Controles!$D$6,[1]Controles!$N$6,IF(AA314=[1]Controles!$D$7,[1]Controles!$N$7," ")))</f>
        <v xml:space="preserve"> </v>
      </c>
      <c r="AJ314" s="17" t="str">
        <f>IFERROR(IF(AND(AI313=[1]Controles!$N$5,AI314=[1]Controles!$N$5),(AJ313-(+AJ313*AE314)),IF(AND(AI313=[1]Controles!$N$7,AI314=[1]Controles!$N$5),(AJ312-(+AJ312*AE314)),IF(AI314=[1]Controles!$N$7,AJ313,""))),"")</f>
        <v/>
      </c>
      <c r="AK314" s="17" t="str">
        <f>IFERROR(IF(AND(AI313=[1]Controles!$N$7,AI314=[1]Controles!$N$7),(AK313-(+AK313*AE314)),IF(AND(AI313=[1]Controles!$N$5,AI314=[1]Controles!$N$7),(AK312-(+AK312*AE314)),IF(AI314=[1]Controles!$N$5,AK313,""))),"")</f>
        <v/>
      </c>
      <c r="AL314" s="18" t="str">
        <f t="shared" si="137"/>
        <v/>
      </c>
      <c r="AM314" s="18" t="str">
        <f t="shared" si="137"/>
        <v/>
      </c>
      <c r="AN314" s="19" t="str">
        <f t="shared" si="138"/>
        <v xml:space="preserve"> </v>
      </c>
      <c r="AO314" s="20" t="str">
        <f>IFERROR(VLOOKUP(AN314,'[1]Matriz Calificación'!$C$54:$F$78,2,FALSE),"")</f>
        <v/>
      </c>
      <c r="AP314" s="21" t="str">
        <f>IFERROR(VLOOKUP(AO314,'[1]Matriz Calificación'!$D$54:$I$78,4,FALSE)," ")</f>
        <v xml:space="preserve"> </v>
      </c>
      <c r="AQ314" s="176"/>
      <c r="AR314" s="176"/>
      <c r="AS314" s="174"/>
      <c r="AT314" s="178"/>
      <c r="AU314" s="22"/>
      <c r="AV314" s="12"/>
      <c r="AW314" s="26"/>
      <c r="AX314" s="26"/>
      <c r="AY314" s="22"/>
      <c r="AZ314" s="23"/>
      <c r="BA314" s="24"/>
      <c r="BB314" s="24"/>
      <c r="BC314" s="147"/>
      <c r="BD314" s="148"/>
      <c r="BE314" s="24"/>
      <c r="BF314" s="148"/>
    </row>
    <row r="315" spans="2:58" s="25" customFormat="1" ht="21" customHeight="1">
      <c r="B315" s="165"/>
      <c r="C315" s="167"/>
      <c r="D315" s="153"/>
      <c r="E315" s="147"/>
      <c r="F315" s="151"/>
      <c r="G315" s="153"/>
      <c r="H315" s="148"/>
      <c r="I315" s="171"/>
      <c r="J315" s="186"/>
      <c r="K315" s="10"/>
      <c r="L315" s="180"/>
      <c r="M315" s="180"/>
      <c r="N315" s="180"/>
      <c r="O315" s="187"/>
      <c r="P315" s="174"/>
      <c r="Q315" s="180"/>
      <c r="R315" s="182"/>
      <c r="S315" s="182"/>
      <c r="T315" s="182"/>
      <c r="U315" s="184"/>
      <c r="V315" s="174"/>
      <c r="W315" s="11"/>
      <c r="X315" s="12"/>
      <c r="Y315" s="12"/>
      <c r="Z315" s="12"/>
      <c r="AA315" s="13"/>
      <c r="AB315" s="14" t="str">
        <f>IF(AA315=[1]Controles!$D$5,[1]Controles!$E$5,IF(AA315=[1]Controles!$D$6,[1]Controles!$E$6,IF(AA315=[1]Controles!$D$7,[1]Controles!$E$7," ")))</f>
        <v xml:space="preserve"> </v>
      </c>
      <c r="AC315" s="13"/>
      <c r="AD315" s="15" t="str">
        <f>IF(AC315=[1]Controles!$D$8,[1]Controles!$E$8,IF(AC315=[1]Controles!$D$9,[1]Controles!$E$9," "))</f>
        <v xml:space="preserve"> </v>
      </c>
      <c r="AE315" s="15" t="str">
        <f t="shared" si="126"/>
        <v/>
      </c>
      <c r="AF315" s="13"/>
      <c r="AG315" s="13"/>
      <c r="AH315" s="13"/>
      <c r="AI315" s="16" t="str">
        <f>+IF(AA315=[1]Controles!$D$5,[1]Controles!$N$5,IF(AA315=[1]Controles!$D$6,[1]Controles!$N$6,IF(AA315=[1]Controles!$D$7,[1]Controles!$N$7," ")))</f>
        <v xml:space="preserve"> </v>
      </c>
      <c r="AJ315" s="17" t="str">
        <f>IFERROR(IF(AND(AI314=[1]Controles!$N$5,AI315=[1]Controles!$N$5),(AJ314-(+AJ314*AE315)),IF(AND(AI314=[1]Controles!$N$7,AI315=[1]Controles!$N$5),(AJ313-(+AJ313*AE315)),IF(AI315=[1]Controles!$N$7,AJ314,""))),"")</f>
        <v/>
      </c>
      <c r="AK315" s="17" t="str">
        <f>IFERROR(IF(AND(AI314=[1]Controles!$N$7,AI315=[1]Controles!$N$7),(AK314-(+AK314*AE315)),IF(AND(AI314=[1]Controles!$N$5,AI315=[1]Controles!$N$7),(AK313-(+AK313*AE315)),IF(AI315=[1]Controles!$N$5,AK314,""))),"")</f>
        <v/>
      </c>
      <c r="AL315" s="18" t="str">
        <f t="shared" si="137"/>
        <v/>
      </c>
      <c r="AM315" s="18" t="str">
        <f t="shared" si="137"/>
        <v/>
      </c>
      <c r="AN315" s="19" t="str">
        <f t="shared" si="138"/>
        <v xml:space="preserve"> </v>
      </c>
      <c r="AO315" s="20" t="str">
        <f>IFERROR(VLOOKUP(AN315,'[1]Matriz Calificación'!$C$54:$F$78,2,FALSE),"")</f>
        <v/>
      </c>
      <c r="AP315" s="21" t="str">
        <f>IFERROR(VLOOKUP(AO315,'[1]Matriz Calificación'!$D$54:$I$78,4,FALSE)," ")</f>
        <v xml:space="preserve"> </v>
      </c>
      <c r="AQ315" s="176"/>
      <c r="AR315" s="176"/>
      <c r="AS315" s="174"/>
      <c r="AT315" s="178"/>
      <c r="AU315" s="22"/>
      <c r="AV315" s="12"/>
      <c r="AW315" s="26"/>
      <c r="AX315" s="26"/>
      <c r="AY315" s="22"/>
      <c r="AZ315" s="23"/>
      <c r="BA315" s="24"/>
      <c r="BB315" s="24"/>
      <c r="BC315" s="147"/>
      <c r="BD315" s="148"/>
      <c r="BE315" s="24"/>
      <c r="BF315" s="148"/>
    </row>
    <row r="316" spans="2:58" s="25" customFormat="1" ht="21" customHeight="1">
      <c r="B316" s="152"/>
      <c r="C316" s="168"/>
      <c r="D316" s="153"/>
      <c r="E316" s="147"/>
      <c r="F316" s="151"/>
      <c r="G316" s="153"/>
      <c r="H316" s="148"/>
      <c r="I316" s="172"/>
      <c r="J316" s="186"/>
      <c r="K316" s="10"/>
      <c r="L316" s="180"/>
      <c r="M316" s="180"/>
      <c r="N316" s="180"/>
      <c r="O316" s="188"/>
      <c r="P316" s="174"/>
      <c r="Q316" s="180"/>
      <c r="R316" s="182"/>
      <c r="S316" s="182"/>
      <c r="T316" s="182"/>
      <c r="U316" s="184"/>
      <c r="V316" s="174"/>
      <c r="W316" s="11"/>
      <c r="X316" s="12"/>
      <c r="Y316" s="12"/>
      <c r="Z316" s="12"/>
      <c r="AA316" s="13"/>
      <c r="AB316" s="14" t="str">
        <f>IF(AA316=[1]Controles!$D$5,[1]Controles!$E$5,IF(AA316=[1]Controles!$D$6,[1]Controles!$E$6,IF(AA316=[1]Controles!$D$7,[1]Controles!$E$7," ")))</f>
        <v xml:space="preserve"> </v>
      </c>
      <c r="AC316" s="13"/>
      <c r="AD316" s="15" t="str">
        <f>IF(AC316=[1]Controles!$D$8,[1]Controles!$E$8,IF(AC316=[1]Controles!$D$9,[1]Controles!$E$9," "))</f>
        <v xml:space="preserve"> </v>
      </c>
      <c r="AE316" s="15" t="str">
        <f t="shared" si="126"/>
        <v/>
      </c>
      <c r="AF316" s="13"/>
      <c r="AG316" s="13"/>
      <c r="AH316" s="13"/>
      <c r="AI316" s="16" t="str">
        <f>+IF(AA316=[1]Controles!$D$5,[1]Controles!$N$5,IF(AA316=[1]Controles!$D$6,[1]Controles!$N$6,IF(AA316=[1]Controles!$D$7,[1]Controles!$N$7," ")))</f>
        <v xml:space="preserve"> </v>
      </c>
      <c r="AJ316" s="17" t="str">
        <f>IFERROR(IF(AND(AI315=[1]Controles!$N$5,AI316=[1]Controles!$N$5),(AJ315-(+AJ315*AE316)),IF(AND(AI315=[1]Controles!$N$7,AI316=[1]Controles!$N$5),(AJ314-(+AJ314*AE316)),IF(AI316=[1]Controles!$N$7,AJ315,""))),"")</f>
        <v/>
      </c>
      <c r="AK316" s="17" t="str">
        <f>IFERROR(IF(AND(AI315=[1]Controles!$N$7,AI316=[1]Controles!$N$7),(AK315-(+AK315*AE316)),IF(AND(AI315=[1]Controles!$N$5,AI316=[1]Controles!$N$7),(AK314-(+AK314*AE316)),IF(AI316=[1]Controles!$N$5,AK315,""))),"")</f>
        <v/>
      </c>
      <c r="AL316" s="18" t="str">
        <f t="shared" si="137"/>
        <v/>
      </c>
      <c r="AM316" s="18" t="str">
        <f t="shared" si="137"/>
        <v/>
      </c>
      <c r="AN316" s="19" t="str">
        <f t="shared" si="138"/>
        <v xml:space="preserve"> </v>
      </c>
      <c r="AO316" s="20" t="str">
        <f>IFERROR(VLOOKUP(AN316,'[1]Matriz Calificación'!$C$54:$F$78,2,FALSE),"")</f>
        <v/>
      </c>
      <c r="AP316" s="21" t="str">
        <f>IFERROR(VLOOKUP(AO316,'[1]Matriz Calificación'!$D$54:$I$78,4,FALSE)," ")</f>
        <v xml:space="preserve"> </v>
      </c>
      <c r="AQ316" s="175"/>
      <c r="AR316" s="175"/>
      <c r="AS316" s="174"/>
      <c r="AT316" s="178"/>
      <c r="AU316" s="22"/>
      <c r="AV316" s="12"/>
      <c r="AW316" s="30"/>
      <c r="AX316" s="30"/>
      <c r="AY316" s="22"/>
      <c r="AZ316" s="23"/>
      <c r="BA316" s="24"/>
      <c r="BB316" s="24"/>
      <c r="BC316" s="147"/>
      <c r="BD316" s="148"/>
      <c r="BE316" s="24"/>
      <c r="BF316" s="148"/>
    </row>
    <row r="317" spans="2:58" s="25" customFormat="1" ht="21" customHeight="1">
      <c r="B317" s="164"/>
      <c r="C317" s="166" t="str">
        <f>+IFERROR(VLOOKUP(B317,[1]INF!$A$2:$B$82,2,FALSE)," ")</f>
        <v xml:space="preserve"> </v>
      </c>
      <c r="D317" s="153"/>
      <c r="E317" s="147"/>
      <c r="F317" s="169"/>
      <c r="G317" s="153"/>
      <c r="H317" s="148"/>
      <c r="I317" s="170"/>
      <c r="J317" s="186" t="str">
        <f t="shared" ref="J317" si="139">IF(G317&lt;&gt;"",CONCATENATE("Posibilidad de ",G317," por"," ",H317," debido a"," ",I317),"")</f>
        <v/>
      </c>
      <c r="K317" s="10"/>
      <c r="L317" s="180"/>
      <c r="M317" s="180"/>
      <c r="N317" s="180"/>
      <c r="O317" s="187"/>
      <c r="P317" s="174" t="str">
        <f>IF(O317="","",IF(O317&lt;=2,[1]Probabilidad!$B$8,IF(O317&lt;=11.999,[1]Probabilidad!$B$7,IF(O317&lt;=48,[1]Probabilidad!$B$6,IF(O317&lt;=239.999,[1]Probabilidad!$B$5,IF(O317&gt;=240,[1]Probabilidad!$B$4,""))))))</f>
        <v/>
      </c>
      <c r="Q317" s="180"/>
      <c r="R317" s="182" t="str">
        <f>IFERROR(VLOOKUP(P317,[1]Probabilidad!$B$4:$C$8,2,FALSE),"")</f>
        <v/>
      </c>
      <c r="S317" s="182" t="str">
        <f>IFERROR(VLOOKUP(Q317,[1]Impacto!$B$4:$C$16,2,FALSE),"")</f>
        <v/>
      </c>
      <c r="T317" s="182" t="str">
        <f t="shared" ref="T317" si="140">IFERROR(VALUE((R317&amp;""&amp;S317))," ")</f>
        <v xml:space="preserve"> </v>
      </c>
      <c r="U317" s="184" t="str">
        <f>IFERROR(VLOOKUP(T317,'[1]Matriz Calificación'!$C$54:$D$78,2,FALSE)," ")</f>
        <v xml:space="preserve"> </v>
      </c>
      <c r="V317" s="174" t="str">
        <f>IFERROR(VLOOKUP(T317,'[1]Matriz Calificación'!$C$54:$F$78,3,FALSE)," ")</f>
        <v xml:space="preserve"> </v>
      </c>
      <c r="W317" s="11"/>
      <c r="X317" s="12"/>
      <c r="Y317" s="12"/>
      <c r="Z317" s="12"/>
      <c r="AA317" s="13"/>
      <c r="AB317" s="14" t="str">
        <f>IF(AA317=[1]Controles!$D$5,[1]Controles!$E$5,IF(AA317=[1]Controles!$D$6,[1]Controles!$E$6,IF(AA317=[1]Controles!$D$7,[1]Controles!$E$7," ")))</f>
        <v xml:space="preserve"> </v>
      </c>
      <c r="AC317" s="13"/>
      <c r="AD317" s="15" t="str">
        <f>IF(AC317=[1]Controles!$D$8,[1]Controles!$E$8,IF(AC317=[1]Controles!$D$9,[1]Controles!$E$9," "))</f>
        <v xml:space="preserve"> </v>
      </c>
      <c r="AE317" s="15" t="str">
        <f t="shared" si="126"/>
        <v/>
      </c>
      <c r="AF317" s="13"/>
      <c r="AG317" s="13"/>
      <c r="AH317" s="13"/>
      <c r="AI317" s="16" t="str">
        <f>+IF(AA317=[1]Controles!$D$5,[1]Controles!$N$5,IF(AA317=[1]Controles!$D$6,[1]Controles!$N$6,IF(AA317=[1]Controles!$D$7,[1]Controles!$N$7," ")))</f>
        <v xml:space="preserve"> </v>
      </c>
      <c r="AJ317" s="17" t="str">
        <f>IFERROR(IF(AI317=[1]Controles!$N$5,(($R$317-($R$317*AE317))),IF(AI317=[1]Controles!$N$7,$R$317,""))," ")</f>
        <v/>
      </c>
      <c r="AK317" s="17" t="str">
        <f>IFERROR(IF(AI317=[1]Controles!$N$7,(($S$317-($S$317*AE317))),IF(AI317=[1]Controles!$N$5,$S$317,""))," ")</f>
        <v/>
      </c>
      <c r="AL317" s="18" t="str">
        <f>IFERROR(IF(AJ317="","",IF(AJ317&lt;=20,"20",IF(AJ317&lt;=40,"40",IF(AJ317&lt;=60,"60",IF(AJ317&lt;=80,"80","100"))))),"")</f>
        <v/>
      </c>
      <c r="AM317" s="18" t="str">
        <f>IFERROR(IF(AK317="","",IF(AK317&lt;=20,"20",IF(AK317&lt;=40,"40",IF(AK317&lt;=60,"60",IF(AK317&lt;=80,"80","100"))))),"")</f>
        <v/>
      </c>
      <c r="AN317" s="19" t="str">
        <f>IFERROR(VALUE((AL317&amp;""&amp;AM317))," ")</f>
        <v xml:space="preserve"> </v>
      </c>
      <c r="AO317" s="20" t="str">
        <f>IFERROR(VLOOKUP(AN317,'[1]Matriz Calificación'!$C$54:$F$78,2,FALSE),"")</f>
        <v/>
      </c>
      <c r="AP317" s="21" t="str">
        <f>IFERROR(VLOOKUP(AO317,'[1]Matriz Calificación'!$D$54:$I$78,4,FALSE)," ")</f>
        <v xml:space="preserve"> </v>
      </c>
      <c r="AQ317" s="189" t="e" cm="1" vm="1">
        <f t="array" aca="1" ref="AQ317" ca="1">INDEX(AN317:AN325,COUNT(AN317:AN325))</f>
        <v>#VALUE!</v>
      </c>
      <c r="AR317" s="189" t="str">
        <f ca="1">IFERROR(VLOOKUP(AQ317,'[1]Matriz Calificación'!$C$54:$F$78,2,FALSE),"")</f>
        <v/>
      </c>
      <c r="AS317" s="174" t="str">
        <f ca="1">IFERROR(VLOOKUP(AR317,'[1]Matriz Calificación'!$D$54:$I$78,4,FALSE)," ")</f>
        <v xml:space="preserve"> </v>
      </c>
      <c r="AT317" s="178" t="str">
        <f ca="1">IFERROR(VLOOKUP(AR317,'[1]Matriz Calificación'!$D$54:$I$78,5,FALSE)," ")</f>
        <v xml:space="preserve"> </v>
      </c>
      <c r="AU317" s="22"/>
      <c r="AV317" s="23"/>
      <c r="AW317" s="23"/>
      <c r="AX317" s="23"/>
      <c r="AY317" s="22"/>
      <c r="AZ317" s="23"/>
      <c r="BA317" s="24"/>
      <c r="BB317" s="24"/>
      <c r="BC317" s="147"/>
      <c r="BD317" s="148"/>
      <c r="BE317" s="24"/>
      <c r="BF317" s="148"/>
    </row>
    <row r="318" spans="2:58" s="25" customFormat="1" ht="21" customHeight="1">
      <c r="B318" s="165"/>
      <c r="C318" s="167"/>
      <c r="D318" s="153"/>
      <c r="E318" s="147"/>
      <c r="F318" s="151"/>
      <c r="G318" s="153"/>
      <c r="H318" s="148"/>
      <c r="I318" s="171"/>
      <c r="J318" s="186"/>
      <c r="K318" s="10"/>
      <c r="L318" s="180"/>
      <c r="M318" s="180"/>
      <c r="N318" s="180"/>
      <c r="O318" s="187"/>
      <c r="P318" s="174"/>
      <c r="Q318" s="180"/>
      <c r="R318" s="182"/>
      <c r="S318" s="182"/>
      <c r="T318" s="182"/>
      <c r="U318" s="184"/>
      <c r="V318" s="174"/>
      <c r="W318" s="11"/>
      <c r="X318" s="12"/>
      <c r="Y318" s="12"/>
      <c r="Z318" s="12"/>
      <c r="AA318" s="13"/>
      <c r="AB318" s="14" t="str">
        <f>IF(AA318=[1]Controles!$D$5,[1]Controles!$E$5,IF(AA318=[1]Controles!$D$6,[1]Controles!$E$6,IF(AA318=[1]Controles!$D$7,[1]Controles!$E$7," ")))</f>
        <v xml:space="preserve"> </v>
      </c>
      <c r="AC318" s="13"/>
      <c r="AD318" s="15" t="str">
        <f>IF(AC318=[1]Controles!$D$8,[1]Controles!$E$8,IF(AC318=[1]Controles!$D$9,[1]Controles!$E$9," "))</f>
        <v xml:space="preserve"> </v>
      </c>
      <c r="AE318" s="15" t="str">
        <f t="shared" si="126"/>
        <v/>
      </c>
      <c r="AF318" s="13"/>
      <c r="AG318" s="13"/>
      <c r="AH318" s="13"/>
      <c r="AI318" s="16" t="str">
        <f>+IF(AA318=[1]Controles!$D$5,[1]Controles!$N$5,IF(AA318=[1]Controles!$D$6,[1]Controles!$N$6,IF(AA318=[1]Controles!$D$7,[1]Controles!$N$7," ")))</f>
        <v xml:space="preserve"> </v>
      </c>
      <c r="AJ318" s="17" t="str">
        <f>IFERROR(IF(AND(AI317=[1]Controles!$N$5,AI318=[1]Controles!$N$5),(AJ317-(+AJ317*AE318)),IF(AI318=[1]Controles!$N$5,(R317-(+R317*AE318)),IF(AI318=[1]Controles!$N$7,AJ317,""))),"")</f>
        <v/>
      </c>
      <c r="AK318" s="17" t="str">
        <f>IFERROR(IF(AND(AI317=[1]Controles!$N$7,AI318=[1]Controles!$N$7),(AK317-(+AK317*AE318)),IF(AI318=[1]Controles!$N$7,($S$317-(+$S$317*AE318)),IF(AI318=[1]Controles!$N$5,AK317,""))),"")</f>
        <v/>
      </c>
      <c r="AL318" s="18" t="str">
        <f t="shared" ref="AL318:AM325" si="141">IFERROR(IF(AJ318="","",IF(AJ318&lt;=20,"20",IF(AJ318&lt;=40,"40",IF(AJ318&lt;=60,"60",IF(AJ318&lt;=80,"80","100"))))),"")</f>
        <v/>
      </c>
      <c r="AM318" s="18" t="str">
        <f t="shared" si="141"/>
        <v/>
      </c>
      <c r="AN318" s="19" t="str">
        <f t="shared" ref="AN318:AN325" si="142">IFERROR(VALUE((AL318&amp;""&amp;AM318))," ")</f>
        <v xml:space="preserve"> </v>
      </c>
      <c r="AO318" s="20" t="str">
        <f>IFERROR(VLOOKUP(AN318,'[1]Matriz Calificación'!$C$54:$F$78,2,FALSE),"")</f>
        <v/>
      </c>
      <c r="AP318" s="21" t="str">
        <f>IFERROR(VLOOKUP(AO318,'[1]Matriz Calificación'!$D$54:$I$78,4,FALSE)," ")</f>
        <v xml:space="preserve"> </v>
      </c>
      <c r="AQ318" s="176"/>
      <c r="AR318" s="176"/>
      <c r="AS318" s="174"/>
      <c r="AT318" s="178"/>
      <c r="AU318" s="22"/>
      <c r="AV318" s="23"/>
      <c r="AW318" s="23"/>
      <c r="AX318" s="23"/>
      <c r="AY318" s="22"/>
      <c r="AZ318" s="23"/>
      <c r="BA318" s="24"/>
      <c r="BB318" s="24"/>
      <c r="BC318" s="147"/>
      <c r="BD318" s="148"/>
      <c r="BE318" s="24"/>
      <c r="BF318" s="148"/>
    </row>
    <row r="319" spans="2:58" s="25" customFormat="1" ht="21" customHeight="1">
      <c r="B319" s="165"/>
      <c r="C319" s="167"/>
      <c r="D319" s="153"/>
      <c r="E319" s="147"/>
      <c r="F319" s="151"/>
      <c r="G319" s="153"/>
      <c r="H319" s="148"/>
      <c r="I319" s="171"/>
      <c r="J319" s="186"/>
      <c r="K319" s="10"/>
      <c r="L319" s="180"/>
      <c r="M319" s="180"/>
      <c r="N319" s="180"/>
      <c r="O319" s="187"/>
      <c r="P319" s="174"/>
      <c r="Q319" s="180"/>
      <c r="R319" s="182"/>
      <c r="S319" s="182"/>
      <c r="T319" s="182"/>
      <c r="U319" s="184"/>
      <c r="V319" s="174"/>
      <c r="W319" s="11"/>
      <c r="X319" s="12"/>
      <c r="Y319" s="12"/>
      <c r="Z319" s="12"/>
      <c r="AA319" s="13"/>
      <c r="AB319" s="14" t="str">
        <f>IF(AA319=[1]Controles!$D$5,[1]Controles!$E$5,IF(AA319=[1]Controles!$D$6,[1]Controles!$E$6,IF(AA319=[1]Controles!$D$7,[1]Controles!$E$7," ")))</f>
        <v xml:space="preserve"> </v>
      </c>
      <c r="AC319" s="13"/>
      <c r="AD319" s="15" t="str">
        <f>IF(AC319=[1]Controles!$D$8,[1]Controles!$E$8,IF(AC319=[1]Controles!$D$9,[1]Controles!$E$9," "))</f>
        <v xml:space="preserve"> </v>
      </c>
      <c r="AE319" s="15" t="str">
        <f t="shared" si="126"/>
        <v/>
      </c>
      <c r="AF319" s="13"/>
      <c r="AG319" s="13"/>
      <c r="AH319" s="13"/>
      <c r="AI319" s="16" t="str">
        <f>+IF(AA319=[1]Controles!$D$5,[1]Controles!$N$5,IF(AA319=[1]Controles!$D$6,[1]Controles!$N$6,IF(AA319=[1]Controles!$D$7,[1]Controles!$N$7," ")))</f>
        <v xml:space="preserve"> </v>
      </c>
      <c r="AJ319" s="17" t="str">
        <f>IFERROR(IF(AND(AI318=[1]Controles!$N$5,AI319=[1]Controles!$N$5),(AJ318-(+AJ318*AE319)),IF(AND(AI318=[1]Controles!$N$7,AI319=[1]Controles!$N$5),(AJ317-(+AJ317*AE319)),IF(AI319=[1]Controles!$N$7,AJ318,""))),"")</f>
        <v/>
      </c>
      <c r="AK319" s="17" t="str">
        <f>IFERROR(IF(AND(AI318=[1]Controles!$N$7,AI319=[1]Controles!$N$7),(AK318-(+AK318*AE319)),IF(AND(AI318=[1]Controles!$N$5,AI319=[1]Controles!$N$7),(AK317-(+AK317*AE319)),IF(AI319=[1]Controles!$N$5,AK318,""))),"")</f>
        <v/>
      </c>
      <c r="AL319" s="18" t="str">
        <f t="shared" si="141"/>
        <v/>
      </c>
      <c r="AM319" s="18" t="str">
        <f t="shared" si="141"/>
        <v/>
      </c>
      <c r="AN319" s="19" t="str">
        <f t="shared" si="142"/>
        <v xml:space="preserve"> </v>
      </c>
      <c r="AO319" s="20" t="str">
        <f>IFERROR(VLOOKUP(AN319,'[1]Matriz Calificación'!$C$54:$F$78,2,FALSE),"")</f>
        <v/>
      </c>
      <c r="AP319" s="21" t="str">
        <f>IFERROR(VLOOKUP(AO319,'[1]Matriz Calificación'!$D$54:$I$78,4,FALSE)," ")</f>
        <v xml:space="preserve"> </v>
      </c>
      <c r="AQ319" s="176"/>
      <c r="AR319" s="176"/>
      <c r="AS319" s="174"/>
      <c r="AT319" s="178"/>
      <c r="AU319" s="22"/>
      <c r="AV319" s="23"/>
      <c r="AW319" s="23"/>
      <c r="AX319" s="23"/>
      <c r="AY319" s="22"/>
      <c r="AZ319" s="23"/>
      <c r="BA319" s="24"/>
      <c r="BB319" s="24"/>
      <c r="BC319" s="147"/>
      <c r="BD319" s="148"/>
      <c r="BE319" s="24"/>
      <c r="BF319" s="148"/>
    </row>
    <row r="320" spans="2:58" s="25" customFormat="1" ht="21" customHeight="1">
      <c r="B320" s="165"/>
      <c r="C320" s="167"/>
      <c r="D320" s="153"/>
      <c r="E320" s="147"/>
      <c r="F320" s="151"/>
      <c r="G320" s="153"/>
      <c r="H320" s="148"/>
      <c r="I320" s="171"/>
      <c r="J320" s="186"/>
      <c r="K320" s="10"/>
      <c r="L320" s="180"/>
      <c r="M320" s="180"/>
      <c r="N320" s="180"/>
      <c r="O320" s="187"/>
      <c r="P320" s="174"/>
      <c r="Q320" s="180"/>
      <c r="R320" s="182"/>
      <c r="S320" s="182"/>
      <c r="T320" s="182"/>
      <c r="U320" s="184"/>
      <c r="V320" s="174"/>
      <c r="W320" s="11"/>
      <c r="X320" s="12"/>
      <c r="Y320" s="12"/>
      <c r="Z320" s="12"/>
      <c r="AA320" s="13"/>
      <c r="AB320" s="14" t="str">
        <f>IF(AA320=[1]Controles!$D$5,[1]Controles!$E$5,IF(AA320=[1]Controles!$D$6,[1]Controles!$E$6,IF(AA320=[1]Controles!$D$7,[1]Controles!$E$7," ")))</f>
        <v xml:space="preserve"> </v>
      </c>
      <c r="AC320" s="13"/>
      <c r="AD320" s="15" t="str">
        <f>IF(AC320=[1]Controles!$D$8,[1]Controles!$E$8,IF(AC320=[1]Controles!$D$9,[1]Controles!$E$9," "))</f>
        <v xml:space="preserve"> </v>
      </c>
      <c r="AE320" s="15" t="str">
        <f t="shared" si="126"/>
        <v/>
      </c>
      <c r="AF320" s="13"/>
      <c r="AG320" s="13"/>
      <c r="AH320" s="13"/>
      <c r="AI320" s="16" t="str">
        <f>+IF(AA320=[1]Controles!$D$5,[1]Controles!$N$5,IF(AA320=[1]Controles!$D$6,[1]Controles!$N$6,IF(AA320=[1]Controles!$D$7,[1]Controles!$N$7," ")))</f>
        <v xml:space="preserve"> </v>
      </c>
      <c r="AJ320" s="17" t="str">
        <f>IFERROR(IF(AND(AI319=[1]Controles!$N$5,AI320=[1]Controles!$N$5),(AJ319-(+AJ319*AE320)),IF(AND(AI319=[1]Controles!$N$7,AI320=[1]Controles!$N$5),(AJ318-(+AJ318*AE320)),IF(AI320=[1]Controles!$N$7,AJ319,""))),"")</f>
        <v/>
      </c>
      <c r="AK320" s="17" t="str">
        <f>IFERROR(IF(AND(AI319=[1]Controles!$N$7,AI320=[1]Controles!$N$7),(AK319-(+AK319*AE320)),IF(AND(AI319=[1]Controles!$N$5,AI320=[1]Controles!$N$7),(AK318-(+AK318*AE320)),IF(AI320=[1]Controles!$N$5,AK319,""))),"")</f>
        <v/>
      </c>
      <c r="AL320" s="18" t="str">
        <f t="shared" si="141"/>
        <v/>
      </c>
      <c r="AM320" s="18" t="str">
        <f t="shared" si="141"/>
        <v/>
      </c>
      <c r="AN320" s="19" t="str">
        <f t="shared" si="142"/>
        <v xml:space="preserve"> </v>
      </c>
      <c r="AO320" s="20" t="str">
        <f>IFERROR(VLOOKUP(AN320,'[1]Matriz Calificación'!$C$54:$F$78,2,FALSE),"")</f>
        <v/>
      </c>
      <c r="AP320" s="21" t="str">
        <f>IFERROR(VLOOKUP(AO320,'[1]Matriz Calificación'!$D$54:$I$78,4,FALSE)," ")</f>
        <v xml:space="preserve"> </v>
      </c>
      <c r="AQ320" s="176"/>
      <c r="AR320" s="176"/>
      <c r="AS320" s="174"/>
      <c r="AT320" s="178"/>
      <c r="AU320" s="22"/>
      <c r="AV320" s="23"/>
      <c r="AW320" s="23"/>
      <c r="AX320" s="23"/>
      <c r="AY320" s="22"/>
      <c r="AZ320" s="23"/>
      <c r="BA320" s="24"/>
      <c r="BB320" s="24"/>
      <c r="BC320" s="147"/>
      <c r="BD320" s="148"/>
      <c r="BE320" s="24"/>
      <c r="BF320" s="148"/>
    </row>
    <row r="321" spans="2:58" s="25" customFormat="1" ht="21" customHeight="1">
      <c r="B321" s="165"/>
      <c r="C321" s="167"/>
      <c r="D321" s="153"/>
      <c r="E321" s="147"/>
      <c r="F321" s="151"/>
      <c r="G321" s="153"/>
      <c r="H321" s="148"/>
      <c r="I321" s="171"/>
      <c r="J321" s="186"/>
      <c r="K321" s="10"/>
      <c r="L321" s="180"/>
      <c r="M321" s="180"/>
      <c r="N321" s="180"/>
      <c r="O321" s="187"/>
      <c r="P321" s="174"/>
      <c r="Q321" s="180"/>
      <c r="R321" s="182"/>
      <c r="S321" s="182"/>
      <c r="T321" s="182"/>
      <c r="U321" s="184"/>
      <c r="V321" s="174"/>
      <c r="W321" s="11"/>
      <c r="X321" s="12"/>
      <c r="Y321" s="12"/>
      <c r="Z321" s="12"/>
      <c r="AA321" s="13"/>
      <c r="AB321" s="14" t="str">
        <f>IF(AA321=[1]Controles!$D$5,[1]Controles!$E$5,IF(AA321=[1]Controles!$D$6,[1]Controles!$E$6,IF(AA321=[1]Controles!$D$7,[1]Controles!$E$7," ")))</f>
        <v xml:space="preserve"> </v>
      </c>
      <c r="AC321" s="13"/>
      <c r="AD321" s="15" t="str">
        <f>IF(AC321=[1]Controles!$D$8,[1]Controles!$E$8,IF(AC321=[1]Controles!$D$9,[1]Controles!$E$9," "))</f>
        <v xml:space="preserve"> </v>
      </c>
      <c r="AE321" s="15" t="str">
        <f t="shared" si="126"/>
        <v/>
      </c>
      <c r="AF321" s="13"/>
      <c r="AG321" s="13"/>
      <c r="AH321" s="13"/>
      <c r="AI321" s="16" t="str">
        <f>+IF(AA321=[1]Controles!$D$5,[1]Controles!$N$5,IF(AA321=[1]Controles!$D$6,[1]Controles!$N$6,IF(AA321=[1]Controles!$D$7,[1]Controles!$N$7," ")))</f>
        <v xml:space="preserve"> </v>
      </c>
      <c r="AJ321" s="17" t="str">
        <f>IFERROR(IF(AND(AI320=[1]Controles!$N$5,AI321=[1]Controles!$N$5),(AJ320-(+AJ320*AE321)),IF(AND(AI320=[1]Controles!$N$7,AI321=[1]Controles!$N$5),(AJ319-(+AJ319*AE321)),IF(AI321=[1]Controles!$N$7,AJ320,""))),"")</f>
        <v/>
      </c>
      <c r="AK321" s="17" t="str">
        <f>IFERROR(IF(AND(AI320=[1]Controles!$N$7,AI321=[1]Controles!$N$7),(AK320-(+AK320*AE321)),IF(AND(AI320=[1]Controles!$N$5,AI321=[1]Controles!$N$7),(AK319-(+AK319*AE321)),IF(AI321=[1]Controles!$N$5,AK320,""))),"")</f>
        <v/>
      </c>
      <c r="AL321" s="18" t="str">
        <f t="shared" si="141"/>
        <v/>
      </c>
      <c r="AM321" s="18" t="str">
        <f t="shared" si="141"/>
        <v/>
      </c>
      <c r="AN321" s="19" t="str">
        <f t="shared" si="142"/>
        <v xml:space="preserve"> </v>
      </c>
      <c r="AO321" s="20" t="str">
        <f>IFERROR(VLOOKUP(AN321,'[1]Matriz Calificación'!$C$54:$F$78,2,FALSE),"")</f>
        <v/>
      </c>
      <c r="AP321" s="21" t="str">
        <f>IFERROR(VLOOKUP(AO321,'[1]Matriz Calificación'!$D$54:$I$78,4,FALSE)," ")</f>
        <v xml:space="preserve"> </v>
      </c>
      <c r="AQ321" s="176"/>
      <c r="AR321" s="176"/>
      <c r="AS321" s="174"/>
      <c r="AT321" s="178"/>
      <c r="AU321" s="22"/>
      <c r="AV321" s="23"/>
      <c r="AW321" s="23"/>
      <c r="AX321" s="23"/>
      <c r="AY321" s="22"/>
      <c r="AZ321" s="23"/>
      <c r="BA321" s="24"/>
      <c r="BB321" s="24"/>
      <c r="BC321" s="147"/>
      <c r="BD321" s="148"/>
      <c r="BE321" s="24"/>
      <c r="BF321" s="148"/>
    </row>
    <row r="322" spans="2:58" s="25" customFormat="1" ht="21" customHeight="1">
      <c r="B322" s="165"/>
      <c r="C322" s="167"/>
      <c r="D322" s="153"/>
      <c r="E322" s="147"/>
      <c r="F322" s="151"/>
      <c r="G322" s="153"/>
      <c r="H322" s="148"/>
      <c r="I322" s="171"/>
      <c r="J322" s="186"/>
      <c r="K322" s="10"/>
      <c r="L322" s="180"/>
      <c r="M322" s="180"/>
      <c r="N322" s="180"/>
      <c r="O322" s="187"/>
      <c r="P322" s="174"/>
      <c r="Q322" s="180"/>
      <c r="R322" s="182"/>
      <c r="S322" s="182"/>
      <c r="T322" s="182"/>
      <c r="U322" s="184"/>
      <c r="V322" s="174"/>
      <c r="W322" s="11"/>
      <c r="X322" s="12"/>
      <c r="Y322" s="12"/>
      <c r="Z322" s="12"/>
      <c r="AA322" s="13"/>
      <c r="AB322" s="14" t="str">
        <f>IF(AA322=[1]Controles!$D$5,[1]Controles!$E$5,IF(AA322=[1]Controles!$D$6,[1]Controles!$E$6,IF(AA322=[1]Controles!$D$7,[1]Controles!$E$7," ")))</f>
        <v xml:space="preserve"> </v>
      </c>
      <c r="AC322" s="13"/>
      <c r="AD322" s="15" t="str">
        <f>IF(AC322=[1]Controles!$D$8,[1]Controles!$E$8,IF(AC322=[1]Controles!$D$9,[1]Controles!$E$9," "))</f>
        <v xml:space="preserve"> </v>
      </c>
      <c r="AE322" s="15" t="str">
        <f t="shared" si="126"/>
        <v/>
      </c>
      <c r="AF322" s="13"/>
      <c r="AG322" s="13"/>
      <c r="AH322" s="13"/>
      <c r="AI322" s="16" t="str">
        <f>+IF(AA322=[1]Controles!$D$5,[1]Controles!$N$5,IF(AA322=[1]Controles!$D$6,[1]Controles!$N$6,IF(AA322=[1]Controles!$D$7,[1]Controles!$N$7," ")))</f>
        <v xml:space="preserve"> </v>
      </c>
      <c r="AJ322" s="17" t="str">
        <f>IFERROR(IF(AND(AI321=[1]Controles!$N$5,AI322=[1]Controles!$N$5),(AJ321-(+AJ321*AE322)),IF(AND(AI321=[1]Controles!$N$7,AI322=[1]Controles!$N$5),(AJ320-(+AJ320*AE322)),IF(AI322=[1]Controles!$N$7,AJ321,""))),"")</f>
        <v/>
      </c>
      <c r="AK322" s="17" t="str">
        <f>IFERROR(IF(AND(AI321=[1]Controles!$N$7,AI322=[1]Controles!$N$7),(AK321-(+AK321*AE322)),IF(AND(AI321=[1]Controles!$N$5,AI322=[1]Controles!$N$7),(AK320-(+AK320*AE322)),IF(AI322=[1]Controles!$N$5,AK321,""))),"")</f>
        <v/>
      </c>
      <c r="AL322" s="18" t="str">
        <f t="shared" si="141"/>
        <v/>
      </c>
      <c r="AM322" s="18" t="str">
        <f t="shared" si="141"/>
        <v/>
      </c>
      <c r="AN322" s="19" t="str">
        <f t="shared" si="142"/>
        <v xml:space="preserve"> </v>
      </c>
      <c r="AO322" s="20" t="str">
        <f>IFERROR(VLOOKUP(AN322,'[1]Matriz Calificación'!$C$54:$F$78,2,FALSE),"")</f>
        <v/>
      </c>
      <c r="AP322" s="21" t="str">
        <f>IFERROR(VLOOKUP(AO322,'[1]Matriz Calificación'!$D$54:$I$78,4,FALSE)," ")</f>
        <v xml:space="preserve"> </v>
      </c>
      <c r="AQ322" s="176"/>
      <c r="AR322" s="176"/>
      <c r="AS322" s="174"/>
      <c r="AT322" s="178"/>
      <c r="AU322" s="22"/>
      <c r="AV322" s="23"/>
      <c r="AW322" s="23"/>
      <c r="AX322" s="23"/>
      <c r="AY322" s="22"/>
      <c r="AZ322" s="23"/>
      <c r="BA322" s="24"/>
      <c r="BB322" s="24"/>
      <c r="BC322" s="147"/>
      <c r="BD322" s="148"/>
      <c r="BE322" s="24"/>
      <c r="BF322" s="148"/>
    </row>
    <row r="323" spans="2:58" s="25" customFormat="1" ht="21" customHeight="1">
      <c r="B323" s="165"/>
      <c r="C323" s="167"/>
      <c r="D323" s="153"/>
      <c r="E323" s="147"/>
      <c r="F323" s="151"/>
      <c r="G323" s="153"/>
      <c r="H323" s="148"/>
      <c r="I323" s="171"/>
      <c r="J323" s="186"/>
      <c r="K323" s="10"/>
      <c r="L323" s="180"/>
      <c r="M323" s="180"/>
      <c r="N323" s="180"/>
      <c r="O323" s="187"/>
      <c r="P323" s="174"/>
      <c r="Q323" s="180"/>
      <c r="R323" s="182"/>
      <c r="S323" s="182"/>
      <c r="T323" s="182"/>
      <c r="U323" s="184"/>
      <c r="V323" s="174"/>
      <c r="W323" s="11"/>
      <c r="X323" s="12"/>
      <c r="Y323" s="12"/>
      <c r="Z323" s="12"/>
      <c r="AA323" s="13"/>
      <c r="AB323" s="14" t="str">
        <f>IF(AA323=[1]Controles!$D$5,[1]Controles!$E$5,IF(AA323=[1]Controles!$D$6,[1]Controles!$E$6,IF(AA323=[1]Controles!$D$7,[1]Controles!$E$7," ")))</f>
        <v xml:space="preserve"> </v>
      </c>
      <c r="AC323" s="13"/>
      <c r="AD323" s="15" t="str">
        <f>IF(AC323=[1]Controles!$D$8,[1]Controles!$E$8,IF(AC323=[1]Controles!$D$9,[1]Controles!$E$9," "))</f>
        <v xml:space="preserve"> </v>
      </c>
      <c r="AE323" s="15" t="str">
        <f t="shared" si="126"/>
        <v/>
      </c>
      <c r="AF323" s="13"/>
      <c r="AG323" s="13"/>
      <c r="AH323" s="13"/>
      <c r="AI323" s="16" t="str">
        <f>+IF(AA323=[1]Controles!$D$5,[1]Controles!$N$5,IF(AA323=[1]Controles!$D$6,[1]Controles!$N$6,IF(AA323=[1]Controles!$D$7,[1]Controles!$N$7," ")))</f>
        <v xml:space="preserve"> </v>
      </c>
      <c r="AJ323" s="17" t="str">
        <f>IFERROR(IF(AND(AI322=[1]Controles!$N$5,AI323=[1]Controles!$N$5),(AJ322-(+AJ322*AE323)),IF(AND(AI322=[1]Controles!$N$7,AI323=[1]Controles!$N$5),(AJ321-(+AJ321*AE323)),IF(AI323=[1]Controles!$N$7,AJ322,""))),"")</f>
        <v/>
      </c>
      <c r="AK323" s="17" t="str">
        <f>IFERROR(IF(AND(AI322=[1]Controles!$N$7,AI323=[1]Controles!$N$7),(AK322-(+AK322*AE323)),IF(AND(AI322=[1]Controles!$N$5,AI323=[1]Controles!$N$7),(AK321-(+AK321*AE323)),IF(AI323=[1]Controles!$N$5,AK322,""))),"")</f>
        <v/>
      </c>
      <c r="AL323" s="18" t="str">
        <f t="shared" si="141"/>
        <v/>
      </c>
      <c r="AM323" s="18" t="str">
        <f t="shared" si="141"/>
        <v/>
      </c>
      <c r="AN323" s="19" t="str">
        <f t="shared" si="142"/>
        <v xml:space="preserve"> </v>
      </c>
      <c r="AO323" s="20" t="str">
        <f>IFERROR(VLOOKUP(AN323,'[1]Matriz Calificación'!$C$54:$F$78,2,FALSE),"")</f>
        <v/>
      </c>
      <c r="AP323" s="21" t="str">
        <f>IFERROR(VLOOKUP(AO323,'[1]Matriz Calificación'!$D$54:$I$78,4,FALSE)," ")</f>
        <v xml:space="preserve"> </v>
      </c>
      <c r="AQ323" s="176"/>
      <c r="AR323" s="176"/>
      <c r="AS323" s="174"/>
      <c r="AT323" s="178"/>
      <c r="AU323" s="22"/>
      <c r="AV323" s="12"/>
      <c r="AW323" s="26"/>
      <c r="AX323" s="26"/>
      <c r="AY323" s="22"/>
      <c r="AZ323" s="23"/>
      <c r="BA323" s="24"/>
      <c r="BB323" s="24"/>
      <c r="BC323" s="147"/>
      <c r="BD323" s="148"/>
      <c r="BE323" s="24"/>
      <c r="BF323" s="148"/>
    </row>
    <row r="324" spans="2:58" s="25" customFormat="1" ht="21" customHeight="1">
      <c r="B324" s="165"/>
      <c r="C324" s="167"/>
      <c r="D324" s="153"/>
      <c r="E324" s="147"/>
      <c r="F324" s="151"/>
      <c r="G324" s="153"/>
      <c r="H324" s="148"/>
      <c r="I324" s="171"/>
      <c r="J324" s="186"/>
      <c r="K324" s="10"/>
      <c r="L324" s="180"/>
      <c r="M324" s="180"/>
      <c r="N324" s="180"/>
      <c r="O324" s="187"/>
      <c r="P324" s="174"/>
      <c r="Q324" s="180"/>
      <c r="R324" s="182"/>
      <c r="S324" s="182"/>
      <c r="T324" s="182"/>
      <c r="U324" s="184"/>
      <c r="V324" s="174"/>
      <c r="W324" s="11"/>
      <c r="X324" s="12"/>
      <c r="Y324" s="12"/>
      <c r="Z324" s="12"/>
      <c r="AA324" s="13"/>
      <c r="AB324" s="14" t="str">
        <f>IF(AA324=[1]Controles!$D$5,[1]Controles!$E$5,IF(AA324=[1]Controles!$D$6,[1]Controles!$E$6,IF(AA324=[1]Controles!$D$7,[1]Controles!$E$7," ")))</f>
        <v xml:space="preserve"> </v>
      </c>
      <c r="AC324" s="13"/>
      <c r="AD324" s="15" t="str">
        <f>IF(AC324=[1]Controles!$D$8,[1]Controles!$E$8,IF(AC324=[1]Controles!$D$9,[1]Controles!$E$9," "))</f>
        <v xml:space="preserve"> </v>
      </c>
      <c r="AE324" s="15" t="str">
        <f t="shared" si="126"/>
        <v/>
      </c>
      <c r="AF324" s="13"/>
      <c r="AG324" s="13"/>
      <c r="AH324" s="13"/>
      <c r="AI324" s="16" t="str">
        <f>+IF(AA324=[1]Controles!$D$5,[1]Controles!$N$5,IF(AA324=[1]Controles!$D$6,[1]Controles!$N$6,IF(AA324=[1]Controles!$D$7,[1]Controles!$N$7," ")))</f>
        <v xml:space="preserve"> </v>
      </c>
      <c r="AJ324" s="17" t="str">
        <f>IFERROR(IF(AND(AI323=[1]Controles!$N$5,AI324=[1]Controles!$N$5),(AJ323-(+AJ323*AE324)),IF(AND(AI323=[1]Controles!$N$7,AI324=[1]Controles!$N$5),(AJ322-(+AJ322*AE324)),IF(AI324=[1]Controles!$N$7,AJ323,""))),"")</f>
        <v/>
      </c>
      <c r="AK324" s="17" t="str">
        <f>IFERROR(IF(AND(AI323=[1]Controles!$N$7,AI324=[1]Controles!$N$7),(AK323-(+AK323*AE324)),IF(AND(AI323=[1]Controles!$N$5,AI324=[1]Controles!$N$7),(AK322-(+AK322*AE324)),IF(AI324=[1]Controles!$N$5,AK323,""))),"")</f>
        <v/>
      </c>
      <c r="AL324" s="18" t="str">
        <f t="shared" si="141"/>
        <v/>
      </c>
      <c r="AM324" s="18" t="str">
        <f t="shared" si="141"/>
        <v/>
      </c>
      <c r="AN324" s="19" t="str">
        <f t="shared" si="142"/>
        <v xml:space="preserve"> </v>
      </c>
      <c r="AO324" s="20" t="str">
        <f>IFERROR(VLOOKUP(AN324,'[1]Matriz Calificación'!$C$54:$F$78,2,FALSE),"")</f>
        <v/>
      </c>
      <c r="AP324" s="21" t="str">
        <f>IFERROR(VLOOKUP(AO324,'[1]Matriz Calificación'!$D$54:$I$78,4,FALSE)," ")</f>
        <v xml:space="preserve"> </v>
      </c>
      <c r="AQ324" s="176"/>
      <c r="AR324" s="176"/>
      <c r="AS324" s="174"/>
      <c r="AT324" s="178"/>
      <c r="AU324" s="22"/>
      <c r="AV324" s="12"/>
      <c r="AW324" s="26"/>
      <c r="AX324" s="26"/>
      <c r="AY324" s="22"/>
      <c r="AZ324" s="23"/>
      <c r="BA324" s="24"/>
      <c r="BB324" s="24"/>
      <c r="BC324" s="147"/>
      <c r="BD324" s="148"/>
      <c r="BE324" s="24"/>
      <c r="BF324" s="148"/>
    </row>
    <row r="325" spans="2:58" s="25" customFormat="1" ht="21" customHeight="1">
      <c r="B325" s="152"/>
      <c r="C325" s="168"/>
      <c r="D325" s="153"/>
      <c r="E325" s="147"/>
      <c r="F325" s="151"/>
      <c r="G325" s="153"/>
      <c r="H325" s="148"/>
      <c r="I325" s="172"/>
      <c r="J325" s="186"/>
      <c r="K325" s="10"/>
      <c r="L325" s="180"/>
      <c r="M325" s="180"/>
      <c r="N325" s="180"/>
      <c r="O325" s="188"/>
      <c r="P325" s="174"/>
      <c r="Q325" s="180"/>
      <c r="R325" s="182"/>
      <c r="S325" s="182"/>
      <c r="T325" s="182"/>
      <c r="U325" s="184"/>
      <c r="V325" s="174"/>
      <c r="W325" s="11"/>
      <c r="X325" s="12"/>
      <c r="Y325" s="12"/>
      <c r="Z325" s="12"/>
      <c r="AA325" s="13"/>
      <c r="AB325" s="14" t="str">
        <f>IF(AA325=[1]Controles!$D$5,[1]Controles!$E$5,IF(AA325=[1]Controles!$D$6,[1]Controles!$E$6,IF(AA325=[1]Controles!$D$7,[1]Controles!$E$7," ")))</f>
        <v xml:space="preserve"> </v>
      </c>
      <c r="AC325" s="13"/>
      <c r="AD325" s="15" t="str">
        <f>IF(AC325=[1]Controles!$D$8,[1]Controles!$E$8,IF(AC325=[1]Controles!$D$9,[1]Controles!$E$9," "))</f>
        <v xml:space="preserve"> </v>
      </c>
      <c r="AE325" s="15" t="str">
        <f t="shared" si="126"/>
        <v/>
      </c>
      <c r="AF325" s="13"/>
      <c r="AG325" s="13"/>
      <c r="AH325" s="13"/>
      <c r="AI325" s="16" t="str">
        <f>+IF(AA325=[1]Controles!$D$5,[1]Controles!$N$5,IF(AA325=[1]Controles!$D$6,[1]Controles!$N$6,IF(AA325=[1]Controles!$D$7,[1]Controles!$N$7," ")))</f>
        <v xml:space="preserve"> </v>
      </c>
      <c r="AJ325" s="17" t="str">
        <f>IFERROR(IF(AND(AI324=[1]Controles!$N$5,AI325=[1]Controles!$N$5),(AJ324-(+AJ324*AE325)),IF(AND(AI324=[1]Controles!$N$7,AI325=[1]Controles!$N$5),(AJ323-(+AJ323*AE325)),IF(AI325=[1]Controles!$N$7,AJ324,""))),"")</f>
        <v/>
      </c>
      <c r="AK325" s="17" t="str">
        <f>IFERROR(IF(AND(AI324=[1]Controles!$N$7,AI325=[1]Controles!$N$7),(AK324-(+AK324*AE325)),IF(AND(AI324=[1]Controles!$N$5,AI325=[1]Controles!$N$7),(AK323-(+AK323*AE325)),IF(AI325=[1]Controles!$N$5,AK324,""))),"")</f>
        <v/>
      </c>
      <c r="AL325" s="18" t="str">
        <f t="shared" si="141"/>
        <v/>
      </c>
      <c r="AM325" s="18" t="str">
        <f t="shared" si="141"/>
        <v/>
      </c>
      <c r="AN325" s="19" t="str">
        <f t="shared" si="142"/>
        <v xml:space="preserve"> </v>
      </c>
      <c r="AO325" s="20" t="str">
        <f>IFERROR(VLOOKUP(AN325,'[1]Matriz Calificación'!$C$54:$F$78,2,FALSE),"")</f>
        <v/>
      </c>
      <c r="AP325" s="21" t="str">
        <f>IFERROR(VLOOKUP(AO325,'[1]Matriz Calificación'!$D$54:$I$78,4,FALSE)," ")</f>
        <v xml:space="preserve"> </v>
      </c>
      <c r="AQ325" s="175"/>
      <c r="AR325" s="175"/>
      <c r="AS325" s="174"/>
      <c r="AT325" s="178"/>
      <c r="AU325" s="22"/>
      <c r="AV325" s="12"/>
      <c r="AW325" s="30"/>
      <c r="AX325" s="30"/>
      <c r="AY325" s="22"/>
      <c r="AZ325" s="23"/>
      <c r="BA325" s="24"/>
      <c r="BB325" s="24"/>
      <c r="BC325" s="147"/>
      <c r="BD325" s="148"/>
      <c r="BE325" s="24"/>
      <c r="BF325" s="148"/>
    </row>
    <row r="326" spans="2:58" s="25" customFormat="1" ht="21" customHeight="1">
      <c r="B326" s="164"/>
      <c r="C326" s="166" t="str">
        <f>+IFERROR(VLOOKUP(B326,[1]INF!$A$2:$B$82,2,FALSE)," ")</f>
        <v xml:space="preserve"> </v>
      </c>
      <c r="D326" s="153"/>
      <c r="E326" s="147"/>
      <c r="F326" s="169"/>
      <c r="G326" s="153"/>
      <c r="H326" s="148"/>
      <c r="I326" s="170"/>
      <c r="J326" s="186" t="str">
        <f t="shared" ref="J326" si="143">IF(G326&lt;&gt;"",CONCATENATE("Posibilidad de ",G326," por"," ",H326," debido a"," ",I326),"")</f>
        <v/>
      </c>
      <c r="K326" s="10"/>
      <c r="L326" s="180"/>
      <c r="M326" s="180"/>
      <c r="N326" s="180"/>
      <c r="O326" s="187"/>
      <c r="P326" s="174" t="str">
        <f>IF(O326="","",IF(O326&lt;=2,[1]Probabilidad!$B$8,IF(O326&lt;=11.999,[1]Probabilidad!$B$7,IF(O326&lt;=48,[1]Probabilidad!$B$6,IF(O326&lt;=239.999,[1]Probabilidad!$B$5,IF(O326&gt;=240,[1]Probabilidad!$B$4,""))))))</f>
        <v/>
      </c>
      <c r="Q326" s="180"/>
      <c r="R326" s="182" t="str">
        <f>IFERROR(VLOOKUP(P326,[1]Probabilidad!$B$4:$C$8,2,FALSE),"")</f>
        <v/>
      </c>
      <c r="S326" s="182" t="str">
        <f>IFERROR(VLOOKUP(Q326,[1]Impacto!$B$4:$C$16,2,FALSE),"")</f>
        <v/>
      </c>
      <c r="T326" s="182" t="str">
        <f t="shared" ref="T326" si="144">IFERROR(VALUE((R326&amp;""&amp;S326))," ")</f>
        <v xml:space="preserve"> </v>
      </c>
      <c r="U326" s="184" t="str">
        <f>IFERROR(VLOOKUP(T326,'[1]Matriz Calificación'!$C$54:$D$78,2,FALSE)," ")</f>
        <v xml:space="preserve"> </v>
      </c>
      <c r="V326" s="174" t="str">
        <f>IFERROR(VLOOKUP(T326,'[1]Matriz Calificación'!$C$54:$F$78,3,FALSE)," ")</f>
        <v xml:space="preserve"> </v>
      </c>
      <c r="W326" s="11"/>
      <c r="X326" s="12"/>
      <c r="Y326" s="12"/>
      <c r="Z326" s="12"/>
      <c r="AA326" s="13"/>
      <c r="AB326" s="14" t="str">
        <f>IF(AA326=[1]Controles!$D$5,[1]Controles!$E$5,IF(AA326=[1]Controles!$D$6,[1]Controles!$E$6,IF(AA326=[1]Controles!$D$7,[1]Controles!$E$7," ")))</f>
        <v xml:space="preserve"> </v>
      </c>
      <c r="AC326" s="13"/>
      <c r="AD326" s="15" t="str">
        <f>IF(AC326=[1]Controles!$D$8,[1]Controles!$E$8,IF(AC326=[1]Controles!$D$9,[1]Controles!$E$9," "))</f>
        <v xml:space="preserve"> </v>
      </c>
      <c r="AE326" s="15" t="str">
        <f t="shared" si="126"/>
        <v/>
      </c>
      <c r="AF326" s="13"/>
      <c r="AG326" s="13"/>
      <c r="AH326" s="13"/>
      <c r="AI326" s="16" t="str">
        <f>+IF(AA326=[1]Controles!$D$5,[1]Controles!$N$5,IF(AA326=[1]Controles!$D$6,[1]Controles!$N$6,IF(AA326=[1]Controles!$D$7,[1]Controles!$N$7," ")))</f>
        <v xml:space="preserve"> </v>
      </c>
      <c r="AJ326" s="17" t="str">
        <f>IFERROR(IF(AI326=[1]Controles!$N$5,(($R$326-($R$326*AE326))),IF(AI326=[1]Controles!$N$7,$R$326,""))," ")</f>
        <v/>
      </c>
      <c r="AK326" s="17" t="str">
        <f>IFERROR(IF(AI326=[1]Controles!$N$7,(($S$326-($S$326*AE326))),IF(AI326=[1]Controles!$N$5,$S$326,""))," ")</f>
        <v/>
      </c>
      <c r="AL326" s="18" t="str">
        <f>IFERROR(IF(AJ326="","",IF(AJ326&lt;=20,"20",IF(AJ326&lt;=40,"40",IF(AJ326&lt;=60,"60",IF(AJ326&lt;=80,"80","100"))))),"")</f>
        <v/>
      </c>
      <c r="AM326" s="18" t="str">
        <f>IFERROR(IF(AK326="","",IF(AK326&lt;=20,"20",IF(AK326&lt;=40,"40",IF(AK326&lt;=60,"60",IF(AK326&lt;=80,"80","100"))))),"")</f>
        <v/>
      </c>
      <c r="AN326" s="19" t="str">
        <f>IFERROR(VALUE((AL326&amp;""&amp;AM326))," ")</f>
        <v xml:space="preserve"> </v>
      </c>
      <c r="AO326" s="20" t="str">
        <f>IFERROR(VLOOKUP(AN326,'[1]Matriz Calificación'!$C$54:$F$78,2,FALSE),"")</f>
        <v/>
      </c>
      <c r="AP326" s="21" t="str">
        <f>IFERROR(VLOOKUP(AO326,'[1]Matriz Calificación'!$D$54:$I$78,4,FALSE)," ")</f>
        <v xml:space="preserve"> </v>
      </c>
      <c r="AQ326" s="189" t="e" cm="1" vm="1">
        <f t="array" aca="1" ref="AQ326" ca="1">INDEX(AN326:AN334,COUNT(AN326:AN334))</f>
        <v>#VALUE!</v>
      </c>
      <c r="AR326" s="189" t="str">
        <f ca="1">IFERROR(VLOOKUP(AQ326,'[1]Matriz Calificación'!$C$54:$F$78,2,FALSE),"")</f>
        <v/>
      </c>
      <c r="AS326" s="174" t="str">
        <f ca="1">IFERROR(VLOOKUP(AR326,'[1]Matriz Calificación'!$D$54:$I$78,4,FALSE)," ")</f>
        <v xml:space="preserve"> </v>
      </c>
      <c r="AT326" s="178" t="str">
        <f ca="1">IFERROR(VLOOKUP(AR326,'[1]Matriz Calificación'!$D$54:$I$78,5,FALSE)," ")</f>
        <v xml:space="preserve"> </v>
      </c>
      <c r="AU326" s="22"/>
      <c r="AV326" s="23"/>
      <c r="AW326" s="23"/>
      <c r="AX326" s="23"/>
      <c r="AY326" s="22"/>
      <c r="AZ326" s="23"/>
      <c r="BA326" s="24"/>
      <c r="BB326" s="24"/>
      <c r="BC326" s="147"/>
      <c r="BD326" s="148"/>
      <c r="BE326" s="24"/>
      <c r="BF326" s="148"/>
    </row>
    <row r="327" spans="2:58" s="25" customFormat="1" ht="21" customHeight="1">
      <c r="B327" s="165"/>
      <c r="C327" s="167"/>
      <c r="D327" s="153"/>
      <c r="E327" s="147"/>
      <c r="F327" s="151"/>
      <c r="G327" s="153"/>
      <c r="H327" s="148"/>
      <c r="I327" s="171"/>
      <c r="J327" s="186"/>
      <c r="K327" s="10"/>
      <c r="L327" s="180"/>
      <c r="M327" s="180"/>
      <c r="N327" s="180"/>
      <c r="O327" s="187"/>
      <c r="P327" s="174"/>
      <c r="Q327" s="180"/>
      <c r="R327" s="182"/>
      <c r="S327" s="182"/>
      <c r="T327" s="182"/>
      <c r="U327" s="184"/>
      <c r="V327" s="174"/>
      <c r="W327" s="11"/>
      <c r="X327" s="12"/>
      <c r="Y327" s="12"/>
      <c r="Z327" s="12"/>
      <c r="AA327" s="13"/>
      <c r="AB327" s="14" t="str">
        <f>IF(AA327=[1]Controles!$D$5,[1]Controles!$E$5,IF(AA327=[1]Controles!$D$6,[1]Controles!$E$6,IF(AA327=[1]Controles!$D$7,[1]Controles!$E$7," ")))</f>
        <v xml:space="preserve"> </v>
      </c>
      <c r="AC327" s="13"/>
      <c r="AD327" s="15" t="str">
        <f>IF(AC327=[1]Controles!$D$8,[1]Controles!$E$8,IF(AC327=[1]Controles!$D$9,[1]Controles!$E$9," "))</f>
        <v xml:space="preserve"> </v>
      </c>
      <c r="AE327" s="15" t="str">
        <f t="shared" si="126"/>
        <v/>
      </c>
      <c r="AF327" s="13"/>
      <c r="AG327" s="13"/>
      <c r="AH327" s="13"/>
      <c r="AI327" s="16" t="str">
        <f>+IF(AA327=[1]Controles!$D$5,[1]Controles!$N$5,IF(AA327=[1]Controles!$D$6,[1]Controles!$N$6,IF(AA327=[1]Controles!$D$7,[1]Controles!$N$7," ")))</f>
        <v xml:space="preserve"> </v>
      </c>
      <c r="AJ327" s="17" t="str">
        <f>IFERROR(IF(AND(AI326=[1]Controles!$N$5,AI327=[1]Controles!$N$5),(AJ326-(+AJ326*AE327)),IF(AI327=[1]Controles!$N$5,(R326-(+R326*AE327)),IF(AI327=[1]Controles!$N$7,AJ326,""))),"")</f>
        <v/>
      </c>
      <c r="AK327" s="17" t="str">
        <f>IFERROR(IF(AND(AI326=[1]Controles!$N$7,AI327=[1]Controles!$N$7),(AK326-(+AK326*AE327)),IF(AI327=[1]Controles!$N$7,($S$326-(+$S$326*AE327)),IF(AI327=[1]Controles!$N$5,AK326,""))),"")</f>
        <v/>
      </c>
      <c r="AL327" s="18" t="str">
        <f t="shared" ref="AL327:AM334" si="145">IFERROR(IF(AJ327="","",IF(AJ327&lt;=20,"20",IF(AJ327&lt;=40,"40",IF(AJ327&lt;=60,"60",IF(AJ327&lt;=80,"80","100"))))),"")</f>
        <v/>
      </c>
      <c r="AM327" s="18" t="str">
        <f t="shared" si="145"/>
        <v/>
      </c>
      <c r="AN327" s="19" t="str">
        <f t="shared" ref="AN327:AN334" si="146">IFERROR(VALUE((AL327&amp;""&amp;AM327))," ")</f>
        <v xml:space="preserve"> </v>
      </c>
      <c r="AO327" s="20" t="str">
        <f>IFERROR(VLOOKUP(AN327,'[1]Matriz Calificación'!$C$54:$F$78,2,FALSE),"")</f>
        <v/>
      </c>
      <c r="AP327" s="21" t="str">
        <f>IFERROR(VLOOKUP(AO327,'[1]Matriz Calificación'!$D$54:$I$78,4,FALSE)," ")</f>
        <v xml:space="preserve"> </v>
      </c>
      <c r="AQ327" s="176"/>
      <c r="AR327" s="176"/>
      <c r="AS327" s="174"/>
      <c r="AT327" s="178"/>
      <c r="AU327" s="22"/>
      <c r="AV327" s="23"/>
      <c r="AW327" s="23"/>
      <c r="AX327" s="23"/>
      <c r="AY327" s="22"/>
      <c r="AZ327" s="23"/>
      <c r="BA327" s="24"/>
      <c r="BB327" s="24"/>
      <c r="BC327" s="147"/>
      <c r="BD327" s="148"/>
      <c r="BE327" s="24"/>
      <c r="BF327" s="148"/>
    </row>
    <row r="328" spans="2:58" s="25" customFormat="1" ht="21" customHeight="1">
      <c r="B328" s="165"/>
      <c r="C328" s="167"/>
      <c r="D328" s="153"/>
      <c r="E328" s="147"/>
      <c r="F328" s="151"/>
      <c r="G328" s="153"/>
      <c r="H328" s="148"/>
      <c r="I328" s="171"/>
      <c r="J328" s="186"/>
      <c r="K328" s="10"/>
      <c r="L328" s="180"/>
      <c r="M328" s="180"/>
      <c r="N328" s="180"/>
      <c r="O328" s="187"/>
      <c r="P328" s="174"/>
      <c r="Q328" s="180"/>
      <c r="R328" s="182"/>
      <c r="S328" s="182"/>
      <c r="T328" s="182"/>
      <c r="U328" s="184"/>
      <c r="V328" s="174"/>
      <c r="W328" s="11"/>
      <c r="X328" s="12"/>
      <c r="Y328" s="12"/>
      <c r="Z328" s="12"/>
      <c r="AA328" s="13"/>
      <c r="AB328" s="14" t="str">
        <f>IF(AA328=[1]Controles!$D$5,[1]Controles!$E$5,IF(AA328=[1]Controles!$D$6,[1]Controles!$E$6,IF(AA328=[1]Controles!$D$7,[1]Controles!$E$7," ")))</f>
        <v xml:space="preserve"> </v>
      </c>
      <c r="AC328" s="13"/>
      <c r="AD328" s="15" t="str">
        <f>IF(AC328=[1]Controles!$D$8,[1]Controles!$E$8,IF(AC328=[1]Controles!$D$9,[1]Controles!$E$9," "))</f>
        <v xml:space="preserve"> </v>
      </c>
      <c r="AE328" s="15" t="str">
        <f t="shared" si="126"/>
        <v/>
      </c>
      <c r="AF328" s="13"/>
      <c r="AG328" s="13"/>
      <c r="AH328" s="13"/>
      <c r="AI328" s="16" t="str">
        <f>+IF(AA328=[1]Controles!$D$5,[1]Controles!$N$5,IF(AA328=[1]Controles!$D$6,[1]Controles!$N$6,IF(AA328=[1]Controles!$D$7,[1]Controles!$N$7," ")))</f>
        <v xml:space="preserve"> </v>
      </c>
      <c r="AJ328" s="17" t="str">
        <f>IFERROR(IF(AND(AI327=[1]Controles!$N$5,AI328=[1]Controles!$N$5),(AJ327-(+AJ327*AE328)),IF(AND(AI327=[1]Controles!$N$7,AI328=[1]Controles!$N$5),(AJ326-(+AJ326*AE328)),IF(AI328=[1]Controles!$N$7,AJ327,""))),"")</f>
        <v/>
      </c>
      <c r="AK328" s="17" t="str">
        <f>IFERROR(IF(AND(AI327=[1]Controles!$N$7,AI328=[1]Controles!$N$7),(AK327-(+AK327*AE328)),IF(AND(AI327=[1]Controles!$N$5,AI328=[1]Controles!$N$7),(AK326-(+AK326*AE328)),IF(AI328=[1]Controles!$N$5,AK327,""))),"")</f>
        <v/>
      </c>
      <c r="AL328" s="18" t="str">
        <f t="shared" si="145"/>
        <v/>
      </c>
      <c r="AM328" s="18" t="str">
        <f t="shared" si="145"/>
        <v/>
      </c>
      <c r="AN328" s="19" t="str">
        <f t="shared" si="146"/>
        <v xml:space="preserve"> </v>
      </c>
      <c r="AO328" s="20" t="str">
        <f>IFERROR(VLOOKUP(AN328,'[1]Matriz Calificación'!$C$54:$F$78,2,FALSE),"")</f>
        <v/>
      </c>
      <c r="AP328" s="21" t="str">
        <f>IFERROR(VLOOKUP(AO328,'[1]Matriz Calificación'!$D$54:$I$78,4,FALSE)," ")</f>
        <v xml:space="preserve"> </v>
      </c>
      <c r="AQ328" s="176"/>
      <c r="AR328" s="176"/>
      <c r="AS328" s="174"/>
      <c r="AT328" s="178"/>
      <c r="AU328" s="22"/>
      <c r="AV328" s="23"/>
      <c r="AW328" s="23"/>
      <c r="AX328" s="23"/>
      <c r="AY328" s="22"/>
      <c r="AZ328" s="23"/>
      <c r="BA328" s="24"/>
      <c r="BB328" s="24"/>
      <c r="BC328" s="147"/>
      <c r="BD328" s="148"/>
      <c r="BE328" s="24"/>
      <c r="BF328" s="148"/>
    </row>
    <row r="329" spans="2:58" s="25" customFormat="1" ht="21" customHeight="1">
      <c r="B329" s="165"/>
      <c r="C329" s="167"/>
      <c r="D329" s="153"/>
      <c r="E329" s="147"/>
      <c r="F329" s="151"/>
      <c r="G329" s="153"/>
      <c r="H329" s="148"/>
      <c r="I329" s="171"/>
      <c r="J329" s="186"/>
      <c r="K329" s="10"/>
      <c r="L329" s="180"/>
      <c r="M329" s="180"/>
      <c r="N329" s="180"/>
      <c r="O329" s="187"/>
      <c r="P329" s="174"/>
      <c r="Q329" s="180"/>
      <c r="R329" s="182"/>
      <c r="S329" s="182"/>
      <c r="T329" s="182"/>
      <c r="U329" s="184"/>
      <c r="V329" s="174"/>
      <c r="W329" s="11"/>
      <c r="X329" s="12"/>
      <c r="Y329" s="12"/>
      <c r="Z329" s="12"/>
      <c r="AA329" s="13"/>
      <c r="AB329" s="14" t="str">
        <f>IF(AA329=[1]Controles!$D$5,[1]Controles!$E$5,IF(AA329=[1]Controles!$D$6,[1]Controles!$E$6,IF(AA329=[1]Controles!$D$7,[1]Controles!$E$7," ")))</f>
        <v xml:space="preserve"> </v>
      </c>
      <c r="AC329" s="13"/>
      <c r="AD329" s="15" t="str">
        <f>IF(AC329=[1]Controles!$D$8,[1]Controles!$E$8,IF(AC329=[1]Controles!$D$9,[1]Controles!$E$9," "))</f>
        <v xml:space="preserve"> </v>
      </c>
      <c r="AE329" s="15" t="str">
        <f t="shared" si="126"/>
        <v/>
      </c>
      <c r="AF329" s="13"/>
      <c r="AG329" s="13"/>
      <c r="AH329" s="13"/>
      <c r="AI329" s="16" t="str">
        <f>+IF(AA329=[1]Controles!$D$5,[1]Controles!$N$5,IF(AA329=[1]Controles!$D$6,[1]Controles!$N$6,IF(AA329=[1]Controles!$D$7,[1]Controles!$N$7," ")))</f>
        <v xml:space="preserve"> </v>
      </c>
      <c r="AJ329" s="17" t="str">
        <f>IFERROR(IF(AND(AI328=[1]Controles!$N$5,AI329=[1]Controles!$N$5),(AJ328-(+AJ328*AE329)),IF(AND(AI328=[1]Controles!$N$7,AI329=[1]Controles!$N$5),(AJ327-(+AJ327*AE329)),IF(AI329=[1]Controles!$N$7,AJ328,""))),"")</f>
        <v/>
      </c>
      <c r="AK329" s="17" t="str">
        <f>IFERROR(IF(AND(AI328=[1]Controles!$N$7,AI329=[1]Controles!$N$7),(AK328-(+AK328*AE329)),IF(AND(AI328=[1]Controles!$N$5,AI329=[1]Controles!$N$7),(AK327-(+AK327*AE329)),IF(AI329=[1]Controles!$N$5,AK328,""))),"")</f>
        <v/>
      </c>
      <c r="AL329" s="18" t="str">
        <f t="shared" si="145"/>
        <v/>
      </c>
      <c r="AM329" s="18" t="str">
        <f t="shared" si="145"/>
        <v/>
      </c>
      <c r="AN329" s="19" t="str">
        <f t="shared" si="146"/>
        <v xml:space="preserve"> </v>
      </c>
      <c r="AO329" s="20" t="str">
        <f>IFERROR(VLOOKUP(AN329,'[1]Matriz Calificación'!$C$54:$F$78,2,FALSE),"")</f>
        <v/>
      </c>
      <c r="AP329" s="21" t="str">
        <f>IFERROR(VLOOKUP(AO329,'[1]Matriz Calificación'!$D$54:$I$78,4,FALSE)," ")</f>
        <v xml:space="preserve"> </v>
      </c>
      <c r="AQ329" s="176"/>
      <c r="AR329" s="176"/>
      <c r="AS329" s="174"/>
      <c r="AT329" s="178"/>
      <c r="AU329" s="22"/>
      <c r="AV329" s="23"/>
      <c r="AW329" s="23"/>
      <c r="AX329" s="23"/>
      <c r="AY329" s="22"/>
      <c r="AZ329" s="23"/>
      <c r="BA329" s="24"/>
      <c r="BB329" s="24"/>
      <c r="BC329" s="147"/>
      <c r="BD329" s="148"/>
      <c r="BE329" s="24"/>
      <c r="BF329" s="148"/>
    </row>
    <row r="330" spans="2:58" s="25" customFormat="1" ht="21" customHeight="1">
      <c r="B330" s="165"/>
      <c r="C330" s="167"/>
      <c r="D330" s="153"/>
      <c r="E330" s="147"/>
      <c r="F330" s="151"/>
      <c r="G330" s="153"/>
      <c r="H330" s="148"/>
      <c r="I330" s="171"/>
      <c r="J330" s="186"/>
      <c r="K330" s="10"/>
      <c r="L330" s="180"/>
      <c r="M330" s="180"/>
      <c r="N330" s="180"/>
      <c r="O330" s="187"/>
      <c r="P330" s="174"/>
      <c r="Q330" s="180"/>
      <c r="R330" s="182"/>
      <c r="S330" s="182"/>
      <c r="T330" s="182"/>
      <c r="U330" s="184"/>
      <c r="V330" s="174"/>
      <c r="W330" s="11"/>
      <c r="X330" s="12"/>
      <c r="Y330" s="12"/>
      <c r="Z330" s="12"/>
      <c r="AA330" s="13"/>
      <c r="AB330" s="14" t="str">
        <f>IF(AA330=[1]Controles!$D$5,[1]Controles!$E$5,IF(AA330=[1]Controles!$D$6,[1]Controles!$E$6,IF(AA330=[1]Controles!$D$7,[1]Controles!$E$7," ")))</f>
        <v xml:space="preserve"> </v>
      </c>
      <c r="AC330" s="13"/>
      <c r="AD330" s="15" t="str">
        <f>IF(AC330=[1]Controles!$D$8,[1]Controles!$E$8,IF(AC330=[1]Controles!$D$9,[1]Controles!$E$9," "))</f>
        <v xml:space="preserve"> </v>
      </c>
      <c r="AE330" s="15" t="str">
        <f t="shared" si="126"/>
        <v/>
      </c>
      <c r="AF330" s="13"/>
      <c r="AG330" s="13"/>
      <c r="AH330" s="13"/>
      <c r="AI330" s="16" t="str">
        <f>+IF(AA330=[1]Controles!$D$5,[1]Controles!$N$5,IF(AA330=[1]Controles!$D$6,[1]Controles!$N$6,IF(AA330=[1]Controles!$D$7,[1]Controles!$N$7," ")))</f>
        <v xml:space="preserve"> </v>
      </c>
      <c r="AJ330" s="17" t="str">
        <f>IFERROR(IF(AND(AI329=[1]Controles!$N$5,AI330=[1]Controles!$N$5),(AJ329-(+AJ329*AE330)),IF(AND(AI329=[1]Controles!$N$7,AI330=[1]Controles!$N$5),(AJ328-(+AJ328*AE330)),IF(AI330=[1]Controles!$N$7,AJ329,""))),"")</f>
        <v/>
      </c>
      <c r="AK330" s="17" t="str">
        <f>IFERROR(IF(AND(AI329=[1]Controles!$N$7,AI330=[1]Controles!$N$7),(AK329-(+AK329*AE330)),IF(AND(AI329=[1]Controles!$N$5,AI330=[1]Controles!$N$7),(AK328-(+AK328*AE330)),IF(AI330=[1]Controles!$N$5,AK329,""))),"")</f>
        <v/>
      </c>
      <c r="AL330" s="18" t="str">
        <f t="shared" si="145"/>
        <v/>
      </c>
      <c r="AM330" s="18" t="str">
        <f t="shared" si="145"/>
        <v/>
      </c>
      <c r="AN330" s="19" t="str">
        <f t="shared" si="146"/>
        <v xml:space="preserve"> </v>
      </c>
      <c r="AO330" s="20" t="str">
        <f>IFERROR(VLOOKUP(AN330,'[1]Matriz Calificación'!$C$54:$F$78,2,FALSE),"")</f>
        <v/>
      </c>
      <c r="AP330" s="21" t="str">
        <f>IFERROR(VLOOKUP(AO330,'[1]Matriz Calificación'!$D$54:$I$78,4,FALSE)," ")</f>
        <v xml:space="preserve"> </v>
      </c>
      <c r="AQ330" s="176"/>
      <c r="AR330" s="176"/>
      <c r="AS330" s="174"/>
      <c r="AT330" s="178"/>
      <c r="AU330" s="22"/>
      <c r="AV330" s="23"/>
      <c r="AW330" s="23"/>
      <c r="AX330" s="23"/>
      <c r="AY330" s="22"/>
      <c r="AZ330" s="23"/>
      <c r="BA330" s="24"/>
      <c r="BB330" s="24"/>
      <c r="BC330" s="147"/>
      <c r="BD330" s="148"/>
      <c r="BE330" s="24"/>
      <c r="BF330" s="148"/>
    </row>
    <row r="331" spans="2:58" s="25" customFormat="1" ht="21" customHeight="1">
      <c r="B331" s="165"/>
      <c r="C331" s="167"/>
      <c r="D331" s="153"/>
      <c r="E331" s="147"/>
      <c r="F331" s="151"/>
      <c r="G331" s="153"/>
      <c r="H331" s="148"/>
      <c r="I331" s="171"/>
      <c r="J331" s="186"/>
      <c r="K331" s="10"/>
      <c r="L331" s="180"/>
      <c r="M331" s="180"/>
      <c r="N331" s="180"/>
      <c r="O331" s="187"/>
      <c r="P331" s="174"/>
      <c r="Q331" s="180"/>
      <c r="R331" s="182"/>
      <c r="S331" s="182"/>
      <c r="T331" s="182"/>
      <c r="U331" s="184"/>
      <c r="V331" s="174"/>
      <c r="W331" s="11"/>
      <c r="X331" s="12"/>
      <c r="Y331" s="12"/>
      <c r="Z331" s="12"/>
      <c r="AA331" s="13"/>
      <c r="AB331" s="14" t="str">
        <f>IF(AA331=[1]Controles!$D$5,[1]Controles!$E$5,IF(AA331=[1]Controles!$D$6,[1]Controles!$E$6,IF(AA331=[1]Controles!$D$7,[1]Controles!$E$7," ")))</f>
        <v xml:space="preserve"> </v>
      </c>
      <c r="AC331" s="13"/>
      <c r="AD331" s="15" t="str">
        <f>IF(AC331=[1]Controles!$D$8,[1]Controles!$E$8,IF(AC331=[1]Controles!$D$9,[1]Controles!$E$9," "))</f>
        <v xml:space="preserve"> </v>
      </c>
      <c r="AE331" s="15" t="str">
        <f t="shared" si="126"/>
        <v/>
      </c>
      <c r="AF331" s="13"/>
      <c r="AG331" s="13"/>
      <c r="AH331" s="13"/>
      <c r="AI331" s="16" t="str">
        <f>+IF(AA331=[1]Controles!$D$5,[1]Controles!$N$5,IF(AA331=[1]Controles!$D$6,[1]Controles!$N$6,IF(AA331=[1]Controles!$D$7,[1]Controles!$N$7," ")))</f>
        <v xml:space="preserve"> </v>
      </c>
      <c r="AJ331" s="17" t="str">
        <f>IFERROR(IF(AND(AI330=[1]Controles!$N$5,AI331=[1]Controles!$N$5),(AJ330-(+AJ330*AE331)),IF(AND(AI330=[1]Controles!$N$7,AI331=[1]Controles!$N$5),(AJ329-(+AJ329*AE331)),IF(AI331=[1]Controles!$N$7,AJ330,""))),"")</f>
        <v/>
      </c>
      <c r="AK331" s="17" t="str">
        <f>IFERROR(IF(AND(AI330=[1]Controles!$N$7,AI331=[1]Controles!$N$7),(AK330-(+AK330*AE331)),IF(AND(AI330=[1]Controles!$N$5,AI331=[1]Controles!$N$7),(AK329-(+AK329*AE331)),IF(AI331=[1]Controles!$N$5,AK330,""))),"")</f>
        <v/>
      </c>
      <c r="AL331" s="18" t="str">
        <f t="shared" si="145"/>
        <v/>
      </c>
      <c r="AM331" s="18" t="str">
        <f t="shared" si="145"/>
        <v/>
      </c>
      <c r="AN331" s="19" t="str">
        <f t="shared" si="146"/>
        <v xml:space="preserve"> </v>
      </c>
      <c r="AO331" s="20" t="str">
        <f>IFERROR(VLOOKUP(AN331,'[1]Matriz Calificación'!$C$54:$F$78,2,FALSE),"")</f>
        <v/>
      </c>
      <c r="AP331" s="21" t="str">
        <f>IFERROR(VLOOKUP(AO331,'[1]Matriz Calificación'!$D$54:$I$78,4,FALSE)," ")</f>
        <v xml:space="preserve"> </v>
      </c>
      <c r="AQ331" s="176"/>
      <c r="AR331" s="176"/>
      <c r="AS331" s="174"/>
      <c r="AT331" s="178"/>
      <c r="AU331" s="22"/>
      <c r="AV331" s="23"/>
      <c r="AW331" s="23"/>
      <c r="AX331" s="23"/>
      <c r="AY331" s="22"/>
      <c r="AZ331" s="23"/>
      <c r="BA331" s="24"/>
      <c r="BB331" s="24"/>
      <c r="BC331" s="147"/>
      <c r="BD331" s="148"/>
      <c r="BE331" s="24"/>
      <c r="BF331" s="148"/>
    </row>
    <row r="332" spans="2:58" s="25" customFormat="1" ht="21" customHeight="1">
      <c r="B332" s="165"/>
      <c r="C332" s="167"/>
      <c r="D332" s="153"/>
      <c r="E332" s="147"/>
      <c r="F332" s="151"/>
      <c r="G332" s="153"/>
      <c r="H332" s="148"/>
      <c r="I332" s="171"/>
      <c r="J332" s="186"/>
      <c r="K332" s="10"/>
      <c r="L332" s="180"/>
      <c r="M332" s="180"/>
      <c r="N332" s="180"/>
      <c r="O332" s="187"/>
      <c r="P332" s="174"/>
      <c r="Q332" s="180"/>
      <c r="R332" s="182"/>
      <c r="S332" s="182"/>
      <c r="T332" s="182"/>
      <c r="U332" s="184"/>
      <c r="V332" s="174"/>
      <c r="W332" s="11"/>
      <c r="X332" s="12"/>
      <c r="Y332" s="12"/>
      <c r="Z332" s="12"/>
      <c r="AA332" s="13"/>
      <c r="AB332" s="14" t="str">
        <f>IF(AA332=[1]Controles!$D$5,[1]Controles!$E$5,IF(AA332=[1]Controles!$D$6,[1]Controles!$E$6,IF(AA332=[1]Controles!$D$7,[1]Controles!$E$7," ")))</f>
        <v xml:space="preserve"> </v>
      </c>
      <c r="AC332" s="13"/>
      <c r="AD332" s="15" t="str">
        <f>IF(AC332=[1]Controles!$D$8,[1]Controles!$E$8,IF(AC332=[1]Controles!$D$9,[1]Controles!$E$9," "))</f>
        <v xml:space="preserve"> </v>
      </c>
      <c r="AE332" s="15" t="str">
        <f t="shared" si="126"/>
        <v/>
      </c>
      <c r="AF332" s="13"/>
      <c r="AG332" s="13"/>
      <c r="AH332" s="13"/>
      <c r="AI332" s="16" t="str">
        <f>+IF(AA332=[1]Controles!$D$5,[1]Controles!$N$5,IF(AA332=[1]Controles!$D$6,[1]Controles!$N$6,IF(AA332=[1]Controles!$D$7,[1]Controles!$N$7," ")))</f>
        <v xml:space="preserve"> </v>
      </c>
      <c r="AJ332" s="17" t="str">
        <f>IFERROR(IF(AND(AI331=[1]Controles!$N$5,AI332=[1]Controles!$N$5),(AJ331-(+AJ331*AE332)),IF(AND(AI331=[1]Controles!$N$7,AI332=[1]Controles!$N$5),(AJ330-(+AJ330*AE332)),IF(AI332=[1]Controles!$N$7,AJ331,""))),"")</f>
        <v/>
      </c>
      <c r="AK332" s="17" t="str">
        <f>IFERROR(IF(AND(AI331=[1]Controles!$N$7,AI332=[1]Controles!$N$7),(AK331-(+AK331*AE332)),IF(AND(AI331=[1]Controles!$N$5,AI332=[1]Controles!$N$7),(AK330-(+AK330*AE332)),IF(AI332=[1]Controles!$N$5,AK331,""))),"")</f>
        <v/>
      </c>
      <c r="AL332" s="18" t="str">
        <f t="shared" si="145"/>
        <v/>
      </c>
      <c r="AM332" s="18" t="str">
        <f t="shared" si="145"/>
        <v/>
      </c>
      <c r="AN332" s="19" t="str">
        <f t="shared" si="146"/>
        <v xml:space="preserve"> </v>
      </c>
      <c r="AO332" s="20" t="str">
        <f>IFERROR(VLOOKUP(AN332,'[1]Matriz Calificación'!$C$54:$F$78,2,FALSE),"")</f>
        <v/>
      </c>
      <c r="AP332" s="21" t="str">
        <f>IFERROR(VLOOKUP(AO332,'[1]Matriz Calificación'!$D$54:$I$78,4,FALSE)," ")</f>
        <v xml:space="preserve"> </v>
      </c>
      <c r="AQ332" s="176"/>
      <c r="AR332" s="176"/>
      <c r="AS332" s="174"/>
      <c r="AT332" s="178"/>
      <c r="AU332" s="22"/>
      <c r="AV332" s="12"/>
      <c r="AW332" s="26"/>
      <c r="AX332" s="26"/>
      <c r="AY332" s="22"/>
      <c r="AZ332" s="23"/>
      <c r="BA332" s="24"/>
      <c r="BB332" s="24"/>
      <c r="BC332" s="147"/>
      <c r="BD332" s="148"/>
      <c r="BE332" s="24"/>
      <c r="BF332" s="148"/>
    </row>
    <row r="333" spans="2:58" s="25" customFormat="1" ht="21" customHeight="1">
      <c r="B333" s="165"/>
      <c r="C333" s="167"/>
      <c r="D333" s="153"/>
      <c r="E333" s="147"/>
      <c r="F333" s="151"/>
      <c r="G333" s="153"/>
      <c r="H333" s="148"/>
      <c r="I333" s="171"/>
      <c r="J333" s="186"/>
      <c r="K333" s="10"/>
      <c r="L333" s="180"/>
      <c r="M333" s="180"/>
      <c r="N333" s="180"/>
      <c r="O333" s="187"/>
      <c r="P333" s="174"/>
      <c r="Q333" s="180"/>
      <c r="R333" s="182"/>
      <c r="S333" s="182"/>
      <c r="T333" s="182"/>
      <c r="U333" s="184"/>
      <c r="V333" s="174"/>
      <c r="W333" s="11"/>
      <c r="X333" s="12"/>
      <c r="Y333" s="12"/>
      <c r="Z333" s="12"/>
      <c r="AA333" s="13"/>
      <c r="AB333" s="14" t="str">
        <f>IF(AA333=[1]Controles!$D$5,[1]Controles!$E$5,IF(AA333=[1]Controles!$D$6,[1]Controles!$E$6,IF(AA333=[1]Controles!$D$7,[1]Controles!$E$7," ")))</f>
        <v xml:space="preserve"> </v>
      </c>
      <c r="AC333" s="13"/>
      <c r="AD333" s="15" t="str">
        <f>IF(AC333=[1]Controles!$D$8,[1]Controles!$E$8,IF(AC333=[1]Controles!$D$9,[1]Controles!$E$9," "))</f>
        <v xml:space="preserve"> </v>
      </c>
      <c r="AE333" s="15" t="str">
        <f t="shared" si="126"/>
        <v/>
      </c>
      <c r="AF333" s="13"/>
      <c r="AG333" s="13"/>
      <c r="AH333" s="13"/>
      <c r="AI333" s="16" t="str">
        <f>+IF(AA333=[1]Controles!$D$5,[1]Controles!$N$5,IF(AA333=[1]Controles!$D$6,[1]Controles!$N$6,IF(AA333=[1]Controles!$D$7,[1]Controles!$N$7," ")))</f>
        <v xml:space="preserve"> </v>
      </c>
      <c r="AJ333" s="17" t="str">
        <f>IFERROR(IF(AND(AI332=[1]Controles!$N$5,AI333=[1]Controles!$N$5),(AJ332-(+AJ332*AE333)),IF(AND(AI332=[1]Controles!$N$7,AI333=[1]Controles!$N$5),(AJ331-(+AJ331*AE333)),IF(AI333=[1]Controles!$N$7,AJ332,""))),"")</f>
        <v/>
      </c>
      <c r="AK333" s="17" t="str">
        <f>IFERROR(IF(AND(AI332=[1]Controles!$N$7,AI333=[1]Controles!$N$7),(AK332-(+AK332*AE333)),IF(AND(AI332=[1]Controles!$N$5,AI333=[1]Controles!$N$7),(AK331-(+AK331*AE333)),IF(AI333=[1]Controles!$N$5,AK332,""))),"")</f>
        <v/>
      </c>
      <c r="AL333" s="18" t="str">
        <f t="shared" si="145"/>
        <v/>
      </c>
      <c r="AM333" s="18" t="str">
        <f t="shared" si="145"/>
        <v/>
      </c>
      <c r="AN333" s="19" t="str">
        <f t="shared" si="146"/>
        <v xml:space="preserve"> </v>
      </c>
      <c r="AO333" s="20" t="str">
        <f>IFERROR(VLOOKUP(AN333,'[1]Matriz Calificación'!$C$54:$F$78,2,FALSE),"")</f>
        <v/>
      </c>
      <c r="AP333" s="21" t="str">
        <f>IFERROR(VLOOKUP(AO333,'[1]Matriz Calificación'!$D$54:$I$78,4,FALSE)," ")</f>
        <v xml:space="preserve"> </v>
      </c>
      <c r="AQ333" s="176"/>
      <c r="AR333" s="176"/>
      <c r="AS333" s="174"/>
      <c r="AT333" s="178"/>
      <c r="AU333" s="22"/>
      <c r="AV333" s="12"/>
      <c r="AW333" s="26"/>
      <c r="AX333" s="26"/>
      <c r="AY333" s="22"/>
      <c r="AZ333" s="23"/>
      <c r="BA333" s="24"/>
      <c r="BB333" s="24"/>
      <c r="BC333" s="147"/>
      <c r="BD333" s="148"/>
      <c r="BE333" s="24"/>
      <c r="BF333" s="148"/>
    </row>
    <row r="334" spans="2:58" s="25" customFormat="1" ht="21" customHeight="1">
      <c r="B334" s="152"/>
      <c r="C334" s="168"/>
      <c r="D334" s="153"/>
      <c r="E334" s="147"/>
      <c r="F334" s="151"/>
      <c r="G334" s="153"/>
      <c r="H334" s="148"/>
      <c r="I334" s="172"/>
      <c r="J334" s="186"/>
      <c r="K334" s="10"/>
      <c r="L334" s="180"/>
      <c r="M334" s="180"/>
      <c r="N334" s="180"/>
      <c r="O334" s="188"/>
      <c r="P334" s="174"/>
      <c r="Q334" s="180"/>
      <c r="R334" s="182"/>
      <c r="S334" s="182"/>
      <c r="T334" s="182"/>
      <c r="U334" s="184"/>
      <c r="V334" s="174"/>
      <c r="W334" s="11"/>
      <c r="X334" s="12"/>
      <c r="Y334" s="12"/>
      <c r="Z334" s="12"/>
      <c r="AA334" s="13"/>
      <c r="AB334" s="14" t="str">
        <f>IF(AA334=[1]Controles!$D$5,[1]Controles!$E$5,IF(AA334=[1]Controles!$D$6,[1]Controles!$E$6,IF(AA334=[1]Controles!$D$7,[1]Controles!$E$7," ")))</f>
        <v xml:space="preserve"> </v>
      </c>
      <c r="AC334" s="13"/>
      <c r="AD334" s="15" t="str">
        <f>IF(AC334=[1]Controles!$D$8,[1]Controles!$E$8,IF(AC334=[1]Controles!$D$9,[1]Controles!$E$9," "))</f>
        <v xml:space="preserve"> </v>
      </c>
      <c r="AE334" s="15" t="str">
        <f t="shared" si="126"/>
        <v/>
      </c>
      <c r="AF334" s="13"/>
      <c r="AG334" s="13"/>
      <c r="AH334" s="13"/>
      <c r="AI334" s="16" t="str">
        <f>+IF(AA334=[1]Controles!$D$5,[1]Controles!$N$5,IF(AA334=[1]Controles!$D$6,[1]Controles!$N$6,IF(AA334=[1]Controles!$D$7,[1]Controles!$N$7," ")))</f>
        <v xml:space="preserve"> </v>
      </c>
      <c r="AJ334" s="17" t="str">
        <f>IFERROR(IF(AND(AI333=[1]Controles!$N$5,AI334=[1]Controles!$N$5),(AJ333-(+AJ333*AE334)),IF(AND(AI333=[1]Controles!$N$7,AI334=[1]Controles!$N$5),(AJ332-(+AJ332*AE334)),IF(AI334=[1]Controles!$N$7,AJ333,""))),"")</f>
        <v/>
      </c>
      <c r="AK334" s="17" t="str">
        <f>IFERROR(IF(AND(AI333=[1]Controles!$N$7,AI334=[1]Controles!$N$7),(AK333-(+AK333*AE334)),IF(AND(AI333=[1]Controles!$N$5,AI334=[1]Controles!$N$7),(AK332-(+AK332*AE334)),IF(AI334=[1]Controles!$N$5,AK333,""))),"")</f>
        <v/>
      </c>
      <c r="AL334" s="18" t="str">
        <f t="shared" si="145"/>
        <v/>
      </c>
      <c r="AM334" s="18" t="str">
        <f t="shared" si="145"/>
        <v/>
      </c>
      <c r="AN334" s="19" t="str">
        <f t="shared" si="146"/>
        <v xml:space="preserve"> </v>
      </c>
      <c r="AO334" s="20" t="str">
        <f>IFERROR(VLOOKUP(AN334,'[1]Matriz Calificación'!$C$54:$F$78,2,FALSE),"")</f>
        <v/>
      </c>
      <c r="AP334" s="21" t="str">
        <f>IFERROR(VLOOKUP(AO334,'[1]Matriz Calificación'!$D$54:$I$78,4,FALSE)," ")</f>
        <v xml:space="preserve"> </v>
      </c>
      <c r="AQ334" s="175"/>
      <c r="AR334" s="175"/>
      <c r="AS334" s="174"/>
      <c r="AT334" s="178"/>
      <c r="AU334" s="22"/>
      <c r="AV334" s="12"/>
      <c r="AW334" s="30"/>
      <c r="AX334" s="30"/>
      <c r="AY334" s="22"/>
      <c r="AZ334" s="23"/>
      <c r="BA334" s="24"/>
      <c r="BB334" s="24"/>
      <c r="BC334" s="147"/>
      <c r="BD334" s="148"/>
      <c r="BE334" s="24"/>
      <c r="BF334" s="148"/>
    </row>
    <row r="335" spans="2:58" s="25" customFormat="1" ht="21" customHeight="1">
      <c r="B335" s="164"/>
      <c r="C335" s="166" t="str">
        <f>+IFERROR(VLOOKUP(B335,[1]INF!$A$2:$B$82,2,FALSE)," ")</f>
        <v xml:space="preserve"> </v>
      </c>
      <c r="D335" s="153"/>
      <c r="E335" s="147"/>
      <c r="F335" s="169"/>
      <c r="G335" s="153"/>
      <c r="H335" s="148"/>
      <c r="I335" s="170"/>
      <c r="J335" s="186" t="str">
        <f t="shared" ref="J335" si="147">IF(G335&lt;&gt;"",CONCATENATE("Posibilidad de ",G335," por"," ",H335," debido a"," ",I335),"")</f>
        <v/>
      </c>
      <c r="K335" s="10"/>
      <c r="L335" s="180"/>
      <c r="M335" s="180"/>
      <c r="N335" s="180"/>
      <c r="O335" s="187"/>
      <c r="P335" s="174" t="str">
        <f>IF(O335="","",IF(O335&lt;=2,[1]Probabilidad!$B$8,IF(O335&lt;=11.999,[1]Probabilidad!$B$7,IF(O335&lt;=48,[1]Probabilidad!$B$6,IF(O335&lt;=239.999,[1]Probabilidad!$B$5,IF(O335&gt;=240,[1]Probabilidad!$B$4,""))))))</f>
        <v/>
      </c>
      <c r="Q335" s="180"/>
      <c r="R335" s="182" t="str">
        <f>IFERROR(VLOOKUP(P335,[1]Probabilidad!$B$4:$C$8,2,FALSE),"")</f>
        <v/>
      </c>
      <c r="S335" s="182" t="str">
        <f>IFERROR(VLOOKUP(Q335,[1]Impacto!$B$4:$C$16,2,FALSE),"")</f>
        <v/>
      </c>
      <c r="T335" s="182" t="str">
        <f t="shared" ref="T335" si="148">IFERROR(VALUE((R335&amp;""&amp;S335))," ")</f>
        <v xml:space="preserve"> </v>
      </c>
      <c r="U335" s="184" t="str">
        <f>IFERROR(VLOOKUP(T335,'[1]Matriz Calificación'!$C$54:$D$78,2,FALSE)," ")</f>
        <v xml:space="preserve"> </v>
      </c>
      <c r="V335" s="174" t="str">
        <f>IFERROR(VLOOKUP(T335,'[1]Matriz Calificación'!$C$54:$F$78,3,FALSE)," ")</f>
        <v xml:space="preserve"> </v>
      </c>
      <c r="W335" s="11"/>
      <c r="X335" s="12"/>
      <c r="Y335" s="12"/>
      <c r="Z335" s="12"/>
      <c r="AA335" s="13"/>
      <c r="AB335" s="14" t="str">
        <f>IF(AA335=[1]Controles!$D$5,[1]Controles!$E$5,IF(AA335=[1]Controles!$D$6,[1]Controles!$E$6,IF(AA335=[1]Controles!$D$7,[1]Controles!$E$7," ")))</f>
        <v xml:space="preserve"> </v>
      </c>
      <c r="AC335" s="13"/>
      <c r="AD335" s="15" t="str">
        <f>IF(AC335=[1]Controles!$D$8,[1]Controles!$E$8,IF(AC335=[1]Controles!$D$9,[1]Controles!$E$9," "))</f>
        <v xml:space="preserve"> </v>
      </c>
      <c r="AE335" s="15" t="str">
        <f t="shared" si="126"/>
        <v/>
      </c>
      <c r="AF335" s="13"/>
      <c r="AG335" s="13"/>
      <c r="AH335" s="13"/>
      <c r="AI335" s="16" t="str">
        <f>+IF(AA335=[1]Controles!$D$5,[1]Controles!$N$5,IF(AA335=[1]Controles!$D$6,[1]Controles!$N$6,IF(AA335=[1]Controles!$D$7,[1]Controles!$N$7," ")))</f>
        <v xml:space="preserve"> </v>
      </c>
      <c r="AJ335" s="17" t="str">
        <f>IFERROR(IF(AI335=[1]Controles!$N$5,(($R$335-($R$335*AE335))),IF(AI335=[1]Controles!$N$7,$R$335,""))," ")</f>
        <v/>
      </c>
      <c r="AK335" s="17" t="str">
        <f>IFERROR(IF(AI335=[1]Controles!$N$7,(($S$335-($S$335*AE335))),IF(AI335=[1]Controles!$N$5,$S$335,""))," ")</f>
        <v/>
      </c>
      <c r="AL335" s="18" t="str">
        <f>IFERROR(IF(AJ335="","",IF(AJ335&lt;=20,"20",IF(AJ335&lt;=40,"40",IF(AJ335&lt;=60,"60",IF(AJ335&lt;=80,"80","100"))))),"")</f>
        <v/>
      </c>
      <c r="AM335" s="18" t="str">
        <f>IFERROR(IF(AK335="","",IF(AK335&lt;=20,"20",IF(AK335&lt;=40,"40",IF(AK335&lt;=60,"60",IF(AK335&lt;=80,"80","100"))))),"")</f>
        <v/>
      </c>
      <c r="AN335" s="19" t="str">
        <f>IFERROR(VALUE((AL335&amp;""&amp;AM335))," ")</f>
        <v xml:space="preserve"> </v>
      </c>
      <c r="AO335" s="20" t="str">
        <f>IFERROR(VLOOKUP(AN335,'[1]Matriz Calificación'!$C$54:$F$78,2,FALSE),"")</f>
        <v/>
      </c>
      <c r="AP335" s="21" t="str">
        <f>IFERROR(VLOOKUP(AO335,'[1]Matriz Calificación'!$D$54:$I$78,4,FALSE)," ")</f>
        <v xml:space="preserve"> </v>
      </c>
      <c r="AQ335" s="189" t="e" cm="1" vm="1">
        <f t="array" aca="1" ref="AQ335" ca="1">INDEX(AN335:AN343,COUNT(AN335:AN343))</f>
        <v>#VALUE!</v>
      </c>
      <c r="AR335" s="189" t="str">
        <f ca="1">IFERROR(VLOOKUP(AQ335,'[1]Matriz Calificación'!$C$54:$F$78,2,FALSE),"")</f>
        <v/>
      </c>
      <c r="AS335" s="174" t="str">
        <f ca="1">IFERROR(VLOOKUP(AR335,'[1]Matriz Calificación'!$D$54:$I$78,4,FALSE)," ")</f>
        <v xml:space="preserve"> </v>
      </c>
      <c r="AT335" s="178" t="str">
        <f ca="1">IFERROR(VLOOKUP(AR335,'[1]Matriz Calificación'!$D$54:$I$78,5,FALSE)," ")</f>
        <v xml:space="preserve"> </v>
      </c>
      <c r="AU335" s="22"/>
      <c r="AV335" s="23"/>
      <c r="AW335" s="23"/>
      <c r="AX335" s="23"/>
      <c r="AY335" s="22"/>
      <c r="AZ335" s="23"/>
      <c r="BA335" s="24"/>
      <c r="BB335" s="24"/>
      <c r="BC335" s="147"/>
      <c r="BD335" s="148"/>
      <c r="BE335" s="24"/>
      <c r="BF335" s="148"/>
    </row>
    <row r="336" spans="2:58" s="25" customFormat="1" ht="21" customHeight="1">
      <c r="B336" s="165"/>
      <c r="C336" s="167"/>
      <c r="D336" s="153"/>
      <c r="E336" s="147"/>
      <c r="F336" s="151"/>
      <c r="G336" s="153"/>
      <c r="H336" s="148"/>
      <c r="I336" s="171"/>
      <c r="J336" s="186"/>
      <c r="K336" s="10"/>
      <c r="L336" s="180"/>
      <c r="M336" s="180"/>
      <c r="N336" s="180"/>
      <c r="O336" s="187"/>
      <c r="P336" s="174"/>
      <c r="Q336" s="180"/>
      <c r="R336" s="182"/>
      <c r="S336" s="182"/>
      <c r="T336" s="182"/>
      <c r="U336" s="184"/>
      <c r="V336" s="174"/>
      <c r="W336" s="11"/>
      <c r="X336" s="12"/>
      <c r="Y336" s="12"/>
      <c r="Z336" s="12"/>
      <c r="AA336" s="13"/>
      <c r="AB336" s="14" t="str">
        <f>IF(AA336=[1]Controles!$D$5,[1]Controles!$E$5,IF(AA336=[1]Controles!$D$6,[1]Controles!$E$6,IF(AA336=[1]Controles!$D$7,[1]Controles!$E$7," ")))</f>
        <v xml:space="preserve"> </v>
      </c>
      <c r="AC336" s="13"/>
      <c r="AD336" s="15" t="str">
        <f>IF(AC336=[1]Controles!$D$8,[1]Controles!$E$8,IF(AC336=[1]Controles!$D$9,[1]Controles!$E$9," "))</f>
        <v xml:space="preserve"> </v>
      </c>
      <c r="AE336" s="15" t="str">
        <f t="shared" si="126"/>
        <v/>
      </c>
      <c r="AF336" s="13"/>
      <c r="AG336" s="13"/>
      <c r="AH336" s="13"/>
      <c r="AI336" s="16" t="str">
        <f>+IF(AA336=[1]Controles!$D$5,[1]Controles!$N$5,IF(AA336=[1]Controles!$D$6,[1]Controles!$N$6,IF(AA336=[1]Controles!$D$7,[1]Controles!$N$7," ")))</f>
        <v xml:space="preserve"> </v>
      </c>
      <c r="AJ336" s="17" t="str">
        <f>IFERROR(IF(AND(AI335=[1]Controles!$N$5,AI336=[1]Controles!$N$5),(AJ335-(+AJ335*AE336)),IF(AI336=[1]Controles!$N$5,(R335-(+R335*AE336)),IF(AI336=[1]Controles!$N$7,AJ335,""))),"")</f>
        <v/>
      </c>
      <c r="AK336" s="17" t="str">
        <f>IFERROR(IF(AND(AI335=[1]Controles!$N$7,AI336=[1]Controles!$N$7),(AK335-(+AK335*AE336)),IF(AI336=[1]Controles!$N$7,($S$335-(+$S$335*AE336)),IF(AI336=[1]Controles!$N$5,AK335,""))),"")</f>
        <v/>
      </c>
      <c r="AL336" s="18" t="str">
        <f t="shared" ref="AL336:AM343" si="149">IFERROR(IF(AJ336="","",IF(AJ336&lt;=20,"20",IF(AJ336&lt;=40,"40",IF(AJ336&lt;=60,"60",IF(AJ336&lt;=80,"80","100"))))),"")</f>
        <v/>
      </c>
      <c r="AM336" s="18" t="str">
        <f t="shared" si="149"/>
        <v/>
      </c>
      <c r="AN336" s="19" t="str">
        <f t="shared" ref="AN336:AN343" si="150">IFERROR(VALUE((AL336&amp;""&amp;AM336))," ")</f>
        <v xml:space="preserve"> </v>
      </c>
      <c r="AO336" s="20" t="str">
        <f>IFERROR(VLOOKUP(AN336,'[1]Matriz Calificación'!$C$54:$F$78,2,FALSE),"")</f>
        <v/>
      </c>
      <c r="AP336" s="21" t="str">
        <f>IFERROR(VLOOKUP(AO336,'[1]Matriz Calificación'!$D$54:$I$78,4,FALSE)," ")</f>
        <v xml:space="preserve"> </v>
      </c>
      <c r="AQ336" s="176"/>
      <c r="AR336" s="176"/>
      <c r="AS336" s="174"/>
      <c r="AT336" s="178"/>
      <c r="AU336" s="22"/>
      <c r="AV336" s="23"/>
      <c r="AW336" s="23"/>
      <c r="AX336" s="23"/>
      <c r="AY336" s="22"/>
      <c r="AZ336" s="23"/>
      <c r="BA336" s="24"/>
      <c r="BB336" s="24"/>
      <c r="BC336" s="147"/>
      <c r="BD336" s="148"/>
      <c r="BE336" s="24"/>
      <c r="BF336" s="148"/>
    </row>
    <row r="337" spans="2:58" s="25" customFormat="1" ht="21" customHeight="1">
      <c r="B337" s="165"/>
      <c r="C337" s="167"/>
      <c r="D337" s="153"/>
      <c r="E337" s="147"/>
      <c r="F337" s="151"/>
      <c r="G337" s="153"/>
      <c r="H337" s="148"/>
      <c r="I337" s="171"/>
      <c r="J337" s="186"/>
      <c r="K337" s="10"/>
      <c r="L337" s="180"/>
      <c r="M337" s="180"/>
      <c r="N337" s="180"/>
      <c r="O337" s="187"/>
      <c r="P337" s="174"/>
      <c r="Q337" s="180"/>
      <c r="R337" s="182"/>
      <c r="S337" s="182"/>
      <c r="T337" s="182"/>
      <c r="U337" s="184"/>
      <c r="V337" s="174"/>
      <c r="W337" s="11"/>
      <c r="X337" s="12"/>
      <c r="Y337" s="12"/>
      <c r="Z337" s="12"/>
      <c r="AA337" s="13"/>
      <c r="AB337" s="14" t="str">
        <f>IF(AA337=[1]Controles!$D$5,[1]Controles!$E$5,IF(AA337=[1]Controles!$D$6,[1]Controles!$E$6,IF(AA337=[1]Controles!$D$7,[1]Controles!$E$7," ")))</f>
        <v xml:space="preserve"> </v>
      </c>
      <c r="AC337" s="13"/>
      <c r="AD337" s="15" t="str">
        <f>IF(AC337=[1]Controles!$D$8,[1]Controles!$E$8,IF(AC337=[1]Controles!$D$9,[1]Controles!$E$9," "))</f>
        <v xml:space="preserve"> </v>
      </c>
      <c r="AE337" s="15" t="str">
        <f t="shared" si="126"/>
        <v/>
      </c>
      <c r="AF337" s="13"/>
      <c r="AG337" s="13"/>
      <c r="AH337" s="13"/>
      <c r="AI337" s="16" t="str">
        <f>+IF(AA337=[1]Controles!$D$5,[1]Controles!$N$5,IF(AA337=[1]Controles!$D$6,[1]Controles!$N$6,IF(AA337=[1]Controles!$D$7,[1]Controles!$N$7," ")))</f>
        <v xml:space="preserve"> </v>
      </c>
      <c r="AJ337" s="17" t="str">
        <f>IFERROR(IF(AND(AI336=[1]Controles!$N$5,AI337=[1]Controles!$N$5),(AJ336-(+AJ336*AE337)),IF(AND(AI336=[1]Controles!$N$7,AI337=[1]Controles!$N$5),(AJ335-(+AJ335*AE337)),IF(AI337=[1]Controles!$N$7,AJ336,""))),"")</f>
        <v/>
      </c>
      <c r="AK337" s="17" t="str">
        <f>IFERROR(IF(AND(AI336=[1]Controles!$N$7,AI337=[1]Controles!$N$7),(AK336-(+AK336*AE337)),IF(AND(AI336=[1]Controles!$N$5,AI337=[1]Controles!$N$7),(AK335-(+AK335*AE337)),IF(AI337=[1]Controles!$N$5,AK336,""))),"")</f>
        <v/>
      </c>
      <c r="AL337" s="18" t="str">
        <f t="shared" si="149"/>
        <v/>
      </c>
      <c r="AM337" s="18" t="str">
        <f t="shared" si="149"/>
        <v/>
      </c>
      <c r="AN337" s="19" t="str">
        <f t="shared" si="150"/>
        <v xml:space="preserve"> </v>
      </c>
      <c r="AO337" s="20" t="str">
        <f>IFERROR(VLOOKUP(AN337,'[1]Matriz Calificación'!$C$54:$F$78,2,FALSE),"")</f>
        <v/>
      </c>
      <c r="AP337" s="21" t="str">
        <f>IFERROR(VLOOKUP(AO337,'[1]Matriz Calificación'!$D$54:$I$78,4,FALSE)," ")</f>
        <v xml:space="preserve"> </v>
      </c>
      <c r="AQ337" s="176"/>
      <c r="AR337" s="176"/>
      <c r="AS337" s="174"/>
      <c r="AT337" s="178"/>
      <c r="AU337" s="22"/>
      <c r="AV337" s="23"/>
      <c r="AW337" s="23"/>
      <c r="AX337" s="23"/>
      <c r="AY337" s="22"/>
      <c r="AZ337" s="23"/>
      <c r="BA337" s="24"/>
      <c r="BB337" s="24"/>
      <c r="BC337" s="147"/>
      <c r="BD337" s="148"/>
      <c r="BE337" s="24"/>
      <c r="BF337" s="148"/>
    </row>
    <row r="338" spans="2:58" s="25" customFormat="1" ht="21" customHeight="1">
      <c r="B338" s="165"/>
      <c r="C338" s="167"/>
      <c r="D338" s="153"/>
      <c r="E338" s="147"/>
      <c r="F338" s="151"/>
      <c r="G338" s="153"/>
      <c r="H338" s="148"/>
      <c r="I338" s="171"/>
      <c r="J338" s="186"/>
      <c r="K338" s="10"/>
      <c r="L338" s="180"/>
      <c r="M338" s="180"/>
      <c r="N338" s="180"/>
      <c r="O338" s="187"/>
      <c r="P338" s="174"/>
      <c r="Q338" s="180"/>
      <c r="R338" s="182"/>
      <c r="S338" s="182"/>
      <c r="T338" s="182"/>
      <c r="U338" s="184"/>
      <c r="V338" s="174"/>
      <c r="W338" s="11"/>
      <c r="X338" s="12"/>
      <c r="Y338" s="12"/>
      <c r="Z338" s="12"/>
      <c r="AA338" s="13"/>
      <c r="AB338" s="14" t="str">
        <f>IF(AA338=[1]Controles!$D$5,[1]Controles!$E$5,IF(AA338=[1]Controles!$D$6,[1]Controles!$E$6,IF(AA338=[1]Controles!$D$7,[1]Controles!$E$7," ")))</f>
        <v xml:space="preserve"> </v>
      </c>
      <c r="AC338" s="13"/>
      <c r="AD338" s="15" t="str">
        <f>IF(AC338=[1]Controles!$D$8,[1]Controles!$E$8,IF(AC338=[1]Controles!$D$9,[1]Controles!$E$9," "))</f>
        <v xml:space="preserve"> </v>
      </c>
      <c r="AE338" s="15" t="str">
        <f t="shared" si="126"/>
        <v/>
      </c>
      <c r="AF338" s="13"/>
      <c r="AG338" s="13"/>
      <c r="AH338" s="13"/>
      <c r="AI338" s="16" t="str">
        <f>+IF(AA338=[1]Controles!$D$5,[1]Controles!$N$5,IF(AA338=[1]Controles!$D$6,[1]Controles!$N$6,IF(AA338=[1]Controles!$D$7,[1]Controles!$N$7," ")))</f>
        <v xml:space="preserve"> </v>
      </c>
      <c r="AJ338" s="17" t="str">
        <f>IFERROR(IF(AND(AI337=[1]Controles!$N$5,AI338=[1]Controles!$N$5),(AJ337-(+AJ337*AE338)),IF(AND(AI337=[1]Controles!$N$7,AI338=[1]Controles!$N$5),(AJ336-(+AJ336*AE338)),IF(AI338=[1]Controles!$N$7,AJ337,""))),"")</f>
        <v/>
      </c>
      <c r="AK338" s="17" t="str">
        <f>IFERROR(IF(AND(AI337=[1]Controles!$N$7,AI338=[1]Controles!$N$7),(AK337-(+AK337*AE338)),IF(AND(AI337=[1]Controles!$N$5,AI338=[1]Controles!$N$7),(AK336-(+AK336*AE338)),IF(AI338=[1]Controles!$N$5,AK337,""))),"")</f>
        <v/>
      </c>
      <c r="AL338" s="18" t="str">
        <f t="shared" si="149"/>
        <v/>
      </c>
      <c r="AM338" s="18" t="str">
        <f t="shared" si="149"/>
        <v/>
      </c>
      <c r="AN338" s="19" t="str">
        <f t="shared" si="150"/>
        <v xml:space="preserve"> </v>
      </c>
      <c r="AO338" s="20" t="str">
        <f>IFERROR(VLOOKUP(AN338,'[1]Matriz Calificación'!$C$54:$F$78,2,FALSE),"")</f>
        <v/>
      </c>
      <c r="AP338" s="21" t="str">
        <f>IFERROR(VLOOKUP(AO338,'[1]Matriz Calificación'!$D$54:$I$78,4,FALSE)," ")</f>
        <v xml:space="preserve"> </v>
      </c>
      <c r="AQ338" s="176"/>
      <c r="AR338" s="176"/>
      <c r="AS338" s="174"/>
      <c r="AT338" s="178"/>
      <c r="AU338" s="22"/>
      <c r="AV338" s="23"/>
      <c r="AW338" s="23"/>
      <c r="AX338" s="23"/>
      <c r="AY338" s="22"/>
      <c r="AZ338" s="23"/>
      <c r="BA338" s="24"/>
      <c r="BB338" s="24"/>
      <c r="BC338" s="147"/>
      <c r="BD338" s="148"/>
      <c r="BE338" s="24"/>
      <c r="BF338" s="148"/>
    </row>
    <row r="339" spans="2:58" s="25" customFormat="1" ht="21" customHeight="1">
      <c r="B339" s="165"/>
      <c r="C339" s="167"/>
      <c r="D339" s="153"/>
      <c r="E339" s="147"/>
      <c r="F339" s="151"/>
      <c r="G339" s="153"/>
      <c r="H339" s="148"/>
      <c r="I339" s="171"/>
      <c r="J339" s="186"/>
      <c r="K339" s="10"/>
      <c r="L339" s="180"/>
      <c r="M339" s="180"/>
      <c r="N339" s="180"/>
      <c r="O339" s="187"/>
      <c r="P339" s="174"/>
      <c r="Q339" s="180"/>
      <c r="R339" s="182"/>
      <c r="S339" s="182"/>
      <c r="T339" s="182"/>
      <c r="U339" s="184"/>
      <c r="V339" s="174"/>
      <c r="W339" s="11"/>
      <c r="X339" s="12"/>
      <c r="Y339" s="12"/>
      <c r="Z339" s="12"/>
      <c r="AA339" s="13"/>
      <c r="AB339" s="14" t="str">
        <f>IF(AA339=[1]Controles!$D$5,[1]Controles!$E$5,IF(AA339=[1]Controles!$D$6,[1]Controles!$E$6,IF(AA339=[1]Controles!$D$7,[1]Controles!$E$7," ")))</f>
        <v xml:space="preserve"> </v>
      </c>
      <c r="AC339" s="13"/>
      <c r="AD339" s="15" t="str">
        <f>IF(AC339=[1]Controles!$D$8,[1]Controles!$E$8,IF(AC339=[1]Controles!$D$9,[1]Controles!$E$9," "))</f>
        <v xml:space="preserve"> </v>
      </c>
      <c r="AE339" s="15" t="str">
        <f t="shared" si="126"/>
        <v/>
      </c>
      <c r="AF339" s="13"/>
      <c r="AG339" s="13"/>
      <c r="AH339" s="13"/>
      <c r="AI339" s="16" t="str">
        <f>+IF(AA339=[1]Controles!$D$5,[1]Controles!$N$5,IF(AA339=[1]Controles!$D$6,[1]Controles!$N$6,IF(AA339=[1]Controles!$D$7,[1]Controles!$N$7," ")))</f>
        <v xml:space="preserve"> </v>
      </c>
      <c r="AJ339" s="17" t="str">
        <f>IFERROR(IF(AND(AI338=[1]Controles!$N$5,AI339=[1]Controles!$N$5),(AJ338-(+AJ338*AE339)),IF(AND(AI338=[1]Controles!$N$7,AI339=[1]Controles!$N$5),(AJ337-(+AJ337*AE339)),IF(AI339=[1]Controles!$N$7,AJ338,""))),"")</f>
        <v/>
      </c>
      <c r="AK339" s="17" t="str">
        <f>IFERROR(IF(AND(AI338=[1]Controles!$N$7,AI339=[1]Controles!$N$7),(AK338-(+AK338*AE339)),IF(AND(AI338=[1]Controles!$N$5,AI339=[1]Controles!$N$7),(AK337-(+AK337*AE339)),IF(AI339=[1]Controles!$N$5,AK338,""))),"")</f>
        <v/>
      </c>
      <c r="AL339" s="18" t="str">
        <f t="shared" si="149"/>
        <v/>
      </c>
      <c r="AM339" s="18" t="str">
        <f t="shared" si="149"/>
        <v/>
      </c>
      <c r="AN339" s="19" t="str">
        <f t="shared" si="150"/>
        <v xml:space="preserve"> </v>
      </c>
      <c r="AO339" s="20" t="str">
        <f>IFERROR(VLOOKUP(AN339,'[1]Matriz Calificación'!$C$54:$F$78,2,FALSE),"")</f>
        <v/>
      </c>
      <c r="AP339" s="21" t="str">
        <f>IFERROR(VLOOKUP(AO339,'[1]Matriz Calificación'!$D$54:$I$78,4,FALSE)," ")</f>
        <v xml:space="preserve"> </v>
      </c>
      <c r="AQ339" s="176"/>
      <c r="AR339" s="176"/>
      <c r="AS339" s="174"/>
      <c r="AT339" s="178"/>
      <c r="AU339" s="22"/>
      <c r="AV339" s="23"/>
      <c r="AW339" s="23"/>
      <c r="AX339" s="23"/>
      <c r="AY339" s="22"/>
      <c r="AZ339" s="23"/>
      <c r="BA339" s="24"/>
      <c r="BB339" s="24"/>
      <c r="BC339" s="147"/>
      <c r="BD339" s="148"/>
      <c r="BE339" s="24"/>
      <c r="BF339" s="148"/>
    </row>
    <row r="340" spans="2:58" s="25" customFormat="1" ht="21" customHeight="1">
      <c r="B340" s="165"/>
      <c r="C340" s="167"/>
      <c r="D340" s="153"/>
      <c r="E340" s="147"/>
      <c r="F340" s="151"/>
      <c r="G340" s="153"/>
      <c r="H340" s="148"/>
      <c r="I340" s="171"/>
      <c r="J340" s="186"/>
      <c r="K340" s="10"/>
      <c r="L340" s="180"/>
      <c r="M340" s="180"/>
      <c r="N340" s="180"/>
      <c r="O340" s="187"/>
      <c r="P340" s="174"/>
      <c r="Q340" s="180"/>
      <c r="R340" s="182"/>
      <c r="S340" s="182"/>
      <c r="T340" s="182"/>
      <c r="U340" s="184"/>
      <c r="V340" s="174"/>
      <c r="W340" s="11"/>
      <c r="X340" s="12"/>
      <c r="Y340" s="12"/>
      <c r="Z340" s="12"/>
      <c r="AA340" s="13"/>
      <c r="AB340" s="14" t="str">
        <f>IF(AA340=[1]Controles!$D$5,[1]Controles!$E$5,IF(AA340=[1]Controles!$D$6,[1]Controles!$E$6,IF(AA340=[1]Controles!$D$7,[1]Controles!$E$7," ")))</f>
        <v xml:space="preserve"> </v>
      </c>
      <c r="AC340" s="13"/>
      <c r="AD340" s="15" t="str">
        <f>IF(AC340=[1]Controles!$D$8,[1]Controles!$E$8,IF(AC340=[1]Controles!$D$9,[1]Controles!$E$9," "))</f>
        <v xml:space="preserve"> </v>
      </c>
      <c r="AE340" s="15" t="str">
        <f t="shared" si="126"/>
        <v/>
      </c>
      <c r="AF340" s="13"/>
      <c r="AG340" s="13"/>
      <c r="AH340" s="13"/>
      <c r="AI340" s="16" t="str">
        <f>+IF(AA340=[1]Controles!$D$5,[1]Controles!$N$5,IF(AA340=[1]Controles!$D$6,[1]Controles!$N$6,IF(AA340=[1]Controles!$D$7,[1]Controles!$N$7," ")))</f>
        <v xml:space="preserve"> </v>
      </c>
      <c r="AJ340" s="17" t="str">
        <f>IFERROR(IF(AND(AI339=[1]Controles!$N$5,AI340=[1]Controles!$N$5),(AJ339-(+AJ339*AE340)),IF(AND(AI339=[1]Controles!$N$7,AI340=[1]Controles!$N$5),(AJ338-(+AJ338*AE340)),IF(AI340=[1]Controles!$N$7,AJ339,""))),"")</f>
        <v/>
      </c>
      <c r="AK340" s="17" t="str">
        <f>IFERROR(IF(AND(AI339=[1]Controles!$N$7,AI340=[1]Controles!$N$7),(AK339-(+AK339*AE340)),IF(AND(AI339=[1]Controles!$N$5,AI340=[1]Controles!$N$7),(AK338-(+AK338*AE340)),IF(AI340=[1]Controles!$N$5,AK339,""))),"")</f>
        <v/>
      </c>
      <c r="AL340" s="18" t="str">
        <f t="shared" si="149"/>
        <v/>
      </c>
      <c r="AM340" s="18" t="str">
        <f t="shared" si="149"/>
        <v/>
      </c>
      <c r="AN340" s="19" t="str">
        <f t="shared" si="150"/>
        <v xml:space="preserve"> </v>
      </c>
      <c r="AO340" s="20" t="str">
        <f>IFERROR(VLOOKUP(AN340,'[1]Matriz Calificación'!$C$54:$F$78,2,FALSE),"")</f>
        <v/>
      </c>
      <c r="AP340" s="21" t="str">
        <f>IFERROR(VLOOKUP(AO340,'[1]Matriz Calificación'!$D$54:$I$78,4,FALSE)," ")</f>
        <v xml:space="preserve"> </v>
      </c>
      <c r="AQ340" s="176"/>
      <c r="AR340" s="176"/>
      <c r="AS340" s="174"/>
      <c r="AT340" s="178"/>
      <c r="AU340" s="22"/>
      <c r="AV340" s="23"/>
      <c r="AW340" s="23"/>
      <c r="AX340" s="23"/>
      <c r="AY340" s="22"/>
      <c r="AZ340" s="23"/>
      <c r="BA340" s="24"/>
      <c r="BB340" s="24"/>
      <c r="BC340" s="147"/>
      <c r="BD340" s="148"/>
      <c r="BE340" s="24"/>
      <c r="BF340" s="148"/>
    </row>
    <row r="341" spans="2:58" s="25" customFormat="1" ht="21" customHeight="1">
      <c r="B341" s="165"/>
      <c r="C341" s="167"/>
      <c r="D341" s="153"/>
      <c r="E341" s="147"/>
      <c r="F341" s="151"/>
      <c r="G341" s="153"/>
      <c r="H341" s="148"/>
      <c r="I341" s="171"/>
      <c r="J341" s="186"/>
      <c r="K341" s="10"/>
      <c r="L341" s="180"/>
      <c r="M341" s="180"/>
      <c r="N341" s="180"/>
      <c r="O341" s="187"/>
      <c r="P341" s="174"/>
      <c r="Q341" s="180"/>
      <c r="R341" s="182"/>
      <c r="S341" s="182"/>
      <c r="T341" s="182"/>
      <c r="U341" s="184"/>
      <c r="V341" s="174"/>
      <c r="W341" s="11"/>
      <c r="X341" s="12"/>
      <c r="Y341" s="12"/>
      <c r="Z341" s="12"/>
      <c r="AA341" s="13"/>
      <c r="AB341" s="14" t="str">
        <f>IF(AA341=[1]Controles!$D$5,[1]Controles!$E$5,IF(AA341=[1]Controles!$D$6,[1]Controles!$E$6,IF(AA341=[1]Controles!$D$7,[1]Controles!$E$7," ")))</f>
        <v xml:space="preserve"> </v>
      </c>
      <c r="AC341" s="13"/>
      <c r="AD341" s="15" t="str">
        <f>IF(AC341=[1]Controles!$D$8,[1]Controles!$E$8,IF(AC341=[1]Controles!$D$9,[1]Controles!$E$9," "))</f>
        <v xml:space="preserve"> </v>
      </c>
      <c r="AE341" s="15" t="str">
        <f t="shared" si="126"/>
        <v/>
      </c>
      <c r="AF341" s="13"/>
      <c r="AG341" s="13"/>
      <c r="AH341" s="13"/>
      <c r="AI341" s="16" t="str">
        <f>+IF(AA341=[1]Controles!$D$5,[1]Controles!$N$5,IF(AA341=[1]Controles!$D$6,[1]Controles!$N$6,IF(AA341=[1]Controles!$D$7,[1]Controles!$N$7," ")))</f>
        <v xml:space="preserve"> </v>
      </c>
      <c r="AJ341" s="17" t="str">
        <f>IFERROR(IF(AND(AI340=[1]Controles!$N$5,AI341=[1]Controles!$N$5),(AJ340-(+AJ340*AE341)),IF(AND(AI340=[1]Controles!$N$7,AI341=[1]Controles!$N$5),(AJ339-(+AJ339*AE341)),IF(AI341=[1]Controles!$N$7,AJ340,""))),"")</f>
        <v/>
      </c>
      <c r="AK341" s="17" t="str">
        <f>IFERROR(IF(AND(AI340=[1]Controles!$N$7,AI341=[1]Controles!$N$7),(AK340-(+AK340*AE341)),IF(AND(AI340=[1]Controles!$N$5,AI341=[1]Controles!$N$7),(AK339-(+AK339*AE341)),IF(AI341=[1]Controles!$N$5,AK340,""))),"")</f>
        <v/>
      </c>
      <c r="AL341" s="18" t="str">
        <f t="shared" si="149"/>
        <v/>
      </c>
      <c r="AM341" s="18" t="str">
        <f t="shared" si="149"/>
        <v/>
      </c>
      <c r="AN341" s="19" t="str">
        <f t="shared" si="150"/>
        <v xml:space="preserve"> </v>
      </c>
      <c r="AO341" s="20" t="str">
        <f>IFERROR(VLOOKUP(AN341,'[1]Matriz Calificación'!$C$54:$F$78,2,FALSE),"")</f>
        <v/>
      </c>
      <c r="AP341" s="21" t="str">
        <f>IFERROR(VLOOKUP(AO341,'[1]Matriz Calificación'!$D$54:$I$78,4,FALSE)," ")</f>
        <v xml:space="preserve"> </v>
      </c>
      <c r="AQ341" s="176"/>
      <c r="AR341" s="176"/>
      <c r="AS341" s="174"/>
      <c r="AT341" s="178"/>
      <c r="AU341" s="22"/>
      <c r="AV341" s="12"/>
      <c r="AW341" s="26"/>
      <c r="AX341" s="26"/>
      <c r="AY341" s="22"/>
      <c r="AZ341" s="23"/>
      <c r="BA341" s="24"/>
      <c r="BB341" s="24"/>
      <c r="BC341" s="147"/>
      <c r="BD341" s="148"/>
      <c r="BE341" s="24"/>
      <c r="BF341" s="148"/>
    </row>
    <row r="342" spans="2:58" s="25" customFormat="1" ht="21" customHeight="1">
      <c r="B342" s="165"/>
      <c r="C342" s="167"/>
      <c r="D342" s="153"/>
      <c r="E342" s="147"/>
      <c r="F342" s="151"/>
      <c r="G342" s="153"/>
      <c r="H342" s="148"/>
      <c r="I342" s="171"/>
      <c r="J342" s="186"/>
      <c r="K342" s="10"/>
      <c r="L342" s="180"/>
      <c r="M342" s="180"/>
      <c r="N342" s="180"/>
      <c r="O342" s="187"/>
      <c r="P342" s="174"/>
      <c r="Q342" s="180"/>
      <c r="R342" s="182"/>
      <c r="S342" s="182"/>
      <c r="T342" s="182"/>
      <c r="U342" s="184"/>
      <c r="V342" s="174"/>
      <c r="W342" s="11"/>
      <c r="X342" s="12"/>
      <c r="Y342" s="12"/>
      <c r="Z342" s="12"/>
      <c r="AA342" s="13"/>
      <c r="AB342" s="14" t="str">
        <f>IF(AA342=[1]Controles!$D$5,[1]Controles!$E$5,IF(AA342=[1]Controles!$D$6,[1]Controles!$E$6,IF(AA342=[1]Controles!$D$7,[1]Controles!$E$7," ")))</f>
        <v xml:space="preserve"> </v>
      </c>
      <c r="AC342" s="13"/>
      <c r="AD342" s="15" t="str">
        <f>IF(AC342=[1]Controles!$D$8,[1]Controles!$E$8,IF(AC342=[1]Controles!$D$9,[1]Controles!$E$9," "))</f>
        <v xml:space="preserve"> </v>
      </c>
      <c r="AE342" s="15" t="str">
        <f t="shared" si="126"/>
        <v/>
      </c>
      <c r="AF342" s="13"/>
      <c r="AG342" s="13"/>
      <c r="AH342" s="13"/>
      <c r="AI342" s="16" t="str">
        <f>+IF(AA342=[1]Controles!$D$5,[1]Controles!$N$5,IF(AA342=[1]Controles!$D$6,[1]Controles!$N$6,IF(AA342=[1]Controles!$D$7,[1]Controles!$N$7," ")))</f>
        <v xml:space="preserve"> </v>
      </c>
      <c r="AJ342" s="17" t="str">
        <f>IFERROR(IF(AND(AI341=[1]Controles!$N$5,AI342=[1]Controles!$N$5),(AJ341-(+AJ341*AE342)),IF(AND(AI341=[1]Controles!$N$7,AI342=[1]Controles!$N$5),(AJ340-(+AJ340*AE342)),IF(AI342=[1]Controles!$N$7,AJ341,""))),"")</f>
        <v/>
      </c>
      <c r="AK342" s="17" t="str">
        <f>IFERROR(IF(AND(AI341=[1]Controles!$N$7,AI342=[1]Controles!$N$7),(AK341-(+AK341*AE342)),IF(AND(AI341=[1]Controles!$N$5,AI342=[1]Controles!$N$7),(AK340-(+AK340*AE342)),IF(AI342=[1]Controles!$N$5,AK341,""))),"")</f>
        <v/>
      </c>
      <c r="AL342" s="18" t="str">
        <f t="shared" si="149"/>
        <v/>
      </c>
      <c r="AM342" s="18" t="str">
        <f t="shared" si="149"/>
        <v/>
      </c>
      <c r="AN342" s="19" t="str">
        <f t="shared" si="150"/>
        <v xml:space="preserve"> </v>
      </c>
      <c r="AO342" s="20" t="str">
        <f>IFERROR(VLOOKUP(AN342,'[1]Matriz Calificación'!$C$54:$F$78,2,FALSE),"")</f>
        <v/>
      </c>
      <c r="AP342" s="21" t="str">
        <f>IFERROR(VLOOKUP(AO342,'[1]Matriz Calificación'!$D$54:$I$78,4,FALSE)," ")</f>
        <v xml:space="preserve"> </v>
      </c>
      <c r="AQ342" s="176"/>
      <c r="AR342" s="176"/>
      <c r="AS342" s="174"/>
      <c r="AT342" s="178"/>
      <c r="AU342" s="22"/>
      <c r="AV342" s="12"/>
      <c r="AW342" s="26"/>
      <c r="AX342" s="26"/>
      <c r="AY342" s="22"/>
      <c r="AZ342" s="23"/>
      <c r="BA342" s="24"/>
      <c r="BB342" s="24"/>
      <c r="BC342" s="147"/>
      <c r="BD342" s="148"/>
      <c r="BE342" s="24"/>
      <c r="BF342" s="148"/>
    </row>
    <row r="343" spans="2:58" s="25" customFormat="1" ht="21" customHeight="1">
      <c r="B343" s="152"/>
      <c r="C343" s="168"/>
      <c r="D343" s="153"/>
      <c r="E343" s="147"/>
      <c r="F343" s="151"/>
      <c r="G343" s="153"/>
      <c r="H343" s="148"/>
      <c r="I343" s="172"/>
      <c r="J343" s="186"/>
      <c r="K343" s="10"/>
      <c r="L343" s="180"/>
      <c r="M343" s="180"/>
      <c r="N343" s="180"/>
      <c r="O343" s="188"/>
      <c r="P343" s="174"/>
      <c r="Q343" s="180"/>
      <c r="R343" s="182"/>
      <c r="S343" s="182"/>
      <c r="T343" s="182"/>
      <c r="U343" s="184"/>
      <c r="V343" s="174"/>
      <c r="W343" s="11"/>
      <c r="X343" s="12"/>
      <c r="Y343" s="12"/>
      <c r="Z343" s="12"/>
      <c r="AA343" s="13"/>
      <c r="AB343" s="14" t="str">
        <f>IF(AA343=[1]Controles!$D$5,[1]Controles!$E$5,IF(AA343=[1]Controles!$D$6,[1]Controles!$E$6,IF(AA343=[1]Controles!$D$7,[1]Controles!$E$7," ")))</f>
        <v xml:space="preserve"> </v>
      </c>
      <c r="AC343" s="13"/>
      <c r="AD343" s="15" t="str">
        <f>IF(AC343=[1]Controles!$D$8,[1]Controles!$E$8,IF(AC343=[1]Controles!$D$9,[1]Controles!$E$9," "))</f>
        <v xml:space="preserve"> </v>
      </c>
      <c r="AE343" s="15" t="str">
        <f t="shared" si="126"/>
        <v/>
      </c>
      <c r="AF343" s="13"/>
      <c r="AG343" s="13"/>
      <c r="AH343" s="13"/>
      <c r="AI343" s="16" t="str">
        <f>+IF(AA343=[1]Controles!$D$5,[1]Controles!$N$5,IF(AA343=[1]Controles!$D$6,[1]Controles!$N$6,IF(AA343=[1]Controles!$D$7,[1]Controles!$N$7," ")))</f>
        <v xml:space="preserve"> </v>
      </c>
      <c r="AJ343" s="17" t="str">
        <f>IFERROR(IF(AND(AI342=[1]Controles!$N$5,AI343=[1]Controles!$N$5),(AJ342-(+AJ342*AE343)),IF(AND(AI342=[1]Controles!$N$7,AI343=[1]Controles!$N$5),(AJ341-(+AJ341*AE343)),IF(AI343=[1]Controles!$N$7,AJ342,""))),"")</f>
        <v/>
      </c>
      <c r="AK343" s="17" t="str">
        <f>IFERROR(IF(AND(AI342=[1]Controles!$N$7,AI343=[1]Controles!$N$7),(AK342-(+AK342*AE343)),IF(AND(AI342=[1]Controles!$N$5,AI343=[1]Controles!$N$7),(AK341-(+AK341*AE343)),IF(AI343=[1]Controles!$N$5,AK342,""))),"")</f>
        <v/>
      </c>
      <c r="AL343" s="18" t="str">
        <f t="shared" si="149"/>
        <v/>
      </c>
      <c r="AM343" s="18" t="str">
        <f t="shared" si="149"/>
        <v/>
      </c>
      <c r="AN343" s="19" t="str">
        <f t="shared" si="150"/>
        <v xml:space="preserve"> </v>
      </c>
      <c r="AO343" s="20" t="str">
        <f>IFERROR(VLOOKUP(AN343,'[1]Matriz Calificación'!$C$54:$F$78,2,FALSE),"")</f>
        <v/>
      </c>
      <c r="AP343" s="21" t="str">
        <f>IFERROR(VLOOKUP(AO343,'[1]Matriz Calificación'!$D$54:$I$78,4,FALSE)," ")</f>
        <v xml:space="preserve"> </v>
      </c>
      <c r="AQ343" s="175"/>
      <c r="AR343" s="175"/>
      <c r="AS343" s="174"/>
      <c r="AT343" s="178"/>
      <c r="AU343" s="22"/>
      <c r="AV343" s="12"/>
      <c r="AW343" s="30"/>
      <c r="AX343" s="30"/>
      <c r="AY343" s="22"/>
      <c r="AZ343" s="23"/>
      <c r="BA343" s="24"/>
      <c r="BB343" s="24"/>
      <c r="BC343" s="147"/>
      <c r="BD343" s="148"/>
      <c r="BE343" s="24"/>
      <c r="BF343" s="148"/>
    </row>
    <row r="344" spans="2:58" s="25" customFormat="1" ht="21" customHeight="1">
      <c r="B344" s="164"/>
      <c r="C344" s="166" t="str">
        <f>+IFERROR(VLOOKUP(B344,[1]INF!$A$2:$B$82,2,FALSE)," ")</f>
        <v xml:space="preserve"> </v>
      </c>
      <c r="D344" s="153"/>
      <c r="E344" s="147"/>
      <c r="F344" s="169"/>
      <c r="G344" s="153"/>
      <c r="H344" s="148"/>
      <c r="I344" s="170"/>
      <c r="J344" s="186" t="str">
        <f t="shared" ref="J344" si="151">IF(G344&lt;&gt;"",CONCATENATE("Posibilidad de ",G344," por"," ",H344," debido a"," ",I344),"")</f>
        <v/>
      </c>
      <c r="K344" s="10"/>
      <c r="L344" s="180"/>
      <c r="M344" s="180"/>
      <c r="N344" s="180"/>
      <c r="O344" s="187"/>
      <c r="P344" s="174" t="str">
        <f>IF(O344="","",IF(O344&lt;=2,[1]Probabilidad!$B$8,IF(O344&lt;=11.999,[1]Probabilidad!$B$7,IF(O344&lt;=48,[1]Probabilidad!$B$6,IF(O344&lt;=239.999,[1]Probabilidad!$B$5,IF(O344&gt;=240,[1]Probabilidad!$B$4,""))))))</f>
        <v/>
      </c>
      <c r="Q344" s="180"/>
      <c r="R344" s="182" t="str">
        <f>IFERROR(VLOOKUP(P344,[1]Probabilidad!$B$4:$C$8,2,FALSE),"")</f>
        <v/>
      </c>
      <c r="S344" s="182" t="str">
        <f>IFERROR(VLOOKUP(Q344,[1]Impacto!$B$4:$C$16,2,FALSE),"")</f>
        <v/>
      </c>
      <c r="T344" s="182" t="str">
        <f t="shared" ref="T344" si="152">IFERROR(VALUE((R344&amp;""&amp;S344))," ")</f>
        <v xml:space="preserve"> </v>
      </c>
      <c r="U344" s="184" t="str">
        <f>IFERROR(VLOOKUP(T344,'[1]Matriz Calificación'!$C$54:$D$78,2,FALSE)," ")</f>
        <v xml:space="preserve"> </v>
      </c>
      <c r="V344" s="174" t="str">
        <f>IFERROR(VLOOKUP(T344,'[1]Matriz Calificación'!$C$54:$F$78,3,FALSE)," ")</f>
        <v xml:space="preserve"> </v>
      </c>
      <c r="W344" s="11"/>
      <c r="X344" s="12"/>
      <c r="Y344" s="12"/>
      <c r="Z344" s="12"/>
      <c r="AA344" s="13"/>
      <c r="AB344" s="14" t="str">
        <f>IF(AA344=[1]Controles!$D$5,[1]Controles!$E$5,IF(AA344=[1]Controles!$D$6,[1]Controles!$E$6,IF(AA344=[1]Controles!$D$7,[1]Controles!$E$7," ")))</f>
        <v xml:space="preserve"> </v>
      </c>
      <c r="AC344" s="13"/>
      <c r="AD344" s="15" t="str">
        <f>IF(AC344=[1]Controles!$D$8,[1]Controles!$E$8,IF(AC344=[1]Controles!$D$9,[1]Controles!$E$9," "))</f>
        <v xml:space="preserve"> </v>
      </c>
      <c r="AE344" s="15" t="str">
        <f t="shared" si="126"/>
        <v/>
      </c>
      <c r="AF344" s="13"/>
      <c r="AG344" s="13"/>
      <c r="AH344" s="13"/>
      <c r="AI344" s="16" t="str">
        <f>+IF(AA344=[1]Controles!$D$5,[1]Controles!$N$5,IF(AA344=[1]Controles!$D$6,[1]Controles!$N$6,IF(AA344=[1]Controles!$D$7,[1]Controles!$N$7," ")))</f>
        <v xml:space="preserve"> </v>
      </c>
      <c r="AJ344" s="17" t="str">
        <f>IFERROR(IF(AI344=[1]Controles!$N$5,(($R$344-($R$344*AE344))),IF(AI344=[1]Controles!$N$7,$R$344,""))," ")</f>
        <v/>
      </c>
      <c r="AK344" s="17" t="str">
        <f>IFERROR(IF(AI344=[1]Controles!$N$7,(($S$344-($S$344*AE344))),IF(AI344=[1]Controles!$N$5,$S$344,""))," ")</f>
        <v/>
      </c>
      <c r="AL344" s="18" t="str">
        <f>IFERROR(IF(AJ344="","",IF(AJ344&lt;=20,"20",IF(AJ344&lt;=40,"40",IF(AJ344&lt;=60,"60",IF(AJ344&lt;=80,"80","100"))))),"")</f>
        <v/>
      </c>
      <c r="AM344" s="18" t="str">
        <f>IFERROR(IF(AK344="","",IF(AK344&lt;=20,"20",IF(AK344&lt;=40,"40",IF(AK344&lt;=60,"60",IF(AK344&lt;=80,"80","100"))))),"")</f>
        <v/>
      </c>
      <c r="AN344" s="19" t="str">
        <f>IFERROR(VALUE((AL344&amp;""&amp;AM344))," ")</f>
        <v xml:space="preserve"> </v>
      </c>
      <c r="AO344" s="20" t="str">
        <f>IFERROR(VLOOKUP(AN344,'[1]Matriz Calificación'!$C$54:$F$78,2,FALSE),"")</f>
        <v/>
      </c>
      <c r="AP344" s="21" t="str">
        <f>IFERROR(VLOOKUP(AO344,'[1]Matriz Calificación'!$D$54:$I$78,4,FALSE)," ")</f>
        <v xml:space="preserve"> </v>
      </c>
      <c r="AQ344" s="189" t="e" cm="1" vm="1">
        <f t="array" aca="1" ref="AQ344" ca="1">INDEX(AN344:AN352,COUNT(AN344:AN352))</f>
        <v>#VALUE!</v>
      </c>
      <c r="AR344" s="189" t="str">
        <f ca="1">IFERROR(VLOOKUP(AQ344,'[1]Matriz Calificación'!$C$54:$F$78,2,FALSE),"")</f>
        <v/>
      </c>
      <c r="AS344" s="174" t="str">
        <f ca="1">IFERROR(VLOOKUP(AR344,'[1]Matriz Calificación'!$D$54:$I$78,4,FALSE)," ")</f>
        <v xml:space="preserve"> </v>
      </c>
      <c r="AT344" s="178" t="str">
        <f ca="1">IFERROR(VLOOKUP(AR344,'[1]Matriz Calificación'!$D$54:$I$78,5,FALSE)," ")</f>
        <v xml:space="preserve"> </v>
      </c>
      <c r="AU344" s="22"/>
      <c r="AV344" s="23"/>
      <c r="AW344" s="23"/>
      <c r="AX344" s="23"/>
      <c r="AY344" s="22"/>
      <c r="AZ344" s="23"/>
      <c r="BA344" s="24"/>
      <c r="BB344" s="24"/>
      <c r="BC344" s="147"/>
      <c r="BD344" s="148"/>
      <c r="BE344" s="24"/>
      <c r="BF344" s="148"/>
    </row>
    <row r="345" spans="2:58" s="25" customFormat="1" ht="21" customHeight="1">
      <c r="B345" s="165"/>
      <c r="C345" s="167"/>
      <c r="D345" s="153"/>
      <c r="E345" s="147"/>
      <c r="F345" s="151"/>
      <c r="G345" s="153"/>
      <c r="H345" s="148"/>
      <c r="I345" s="171"/>
      <c r="J345" s="186"/>
      <c r="K345" s="10"/>
      <c r="L345" s="180"/>
      <c r="M345" s="180"/>
      <c r="N345" s="180"/>
      <c r="O345" s="187"/>
      <c r="P345" s="174"/>
      <c r="Q345" s="180"/>
      <c r="R345" s="182"/>
      <c r="S345" s="182"/>
      <c r="T345" s="182"/>
      <c r="U345" s="184"/>
      <c r="V345" s="174"/>
      <c r="W345" s="11"/>
      <c r="X345" s="12"/>
      <c r="Y345" s="12"/>
      <c r="Z345" s="12"/>
      <c r="AA345" s="13"/>
      <c r="AB345" s="14" t="str">
        <f>IF(AA345=[1]Controles!$D$5,[1]Controles!$E$5,IF(AA345=[1]Controles!$D$6,[1]Controles!$E$6,IF(AA345=[1]Controles!$D$7,[1]Controles!$E$7," ")))</f>
        <v xml:space="preserve"> </v>
      </c>
      <c r="AC345" s="13"/>
      <c r="AD345" s="15" t="str">
        <f>IF(AC345=[1]Controles!$D$8,[1]Controles!$E$8,IF(AC345=[1]Controles!$D$9,[1]Controles!$E$9," "))</f>
        <v xml:space="preserve"> </v>
      </c>
      <c r="AE345" s="15" t="str">
        <f t="shared" si="126"/>
        <v/>
      </c>
      <c r="AF345" s="13"/>
      <c r="AG345" s="13"/>
      <c r="AH345" s="13"/>
      <c r="AI345" s="16" t="str">
        <f>+IF(AA345=[1]Controles!$D$5,[1]Controles!$N$5,IF(AA345=[1]Controles!$D$6,[1]Controles!$N$6,IF(AA345=[1]Controles!$D$7,[1]Controles!$N$7," ")))</f>
        <v xml:space="preserve"> </v>
      </c>
      <c r="AJ345" s="17" t="str">
        <f>IFERROR(IF(AND(AI344=[1]Controles!$N$5,AI345=[1]Controles!$N$5),(AJ344-(+AJ344*AE345)),IF(AI345=[1]Controles!$N$5,(R344-(+R344*AE345)),IF(AI345=[1]Controles!$N$7,AJ344,""))),"")</f>
        <v/>
      </c>
      <c r="AK345" s="17" t="str">
        <f>IFERROR(IF(AND(AI344=[1]Controles!$N$7,AI345=[1]Controles!$N$7),(AK344-(+AK344*AE345)),IF(AI345=[1]Controles!$N$7,($S$344-(+$S$344*AE345)),IF(AI345=[1]Controles!$N$5,AK344,""))),"")</f>
        <v/>
      </c>
      <c r="AL345" s="18" t="str">
        <f t="shared" ref="AL345:AM352" si="153">IFERROR(IF(AJ345="","",IF(AJ345&lt;=20,"20",IF(AJ345&lt;=40,"40",IF(AJ345&lt;=60,"60",IF(AJ345&lt;=80,"80","100"))))),"")</f>
        <v/>
      </c>
      <c r="AM345" s="18" t="str">
        <f t="shared" si="153"/>
        <v/>
      </c>
      <c r="AN345" s="19" t="str">
        <f t="shared" ref="AN345:AN352" si="154">IFERROR(VALUE((AL345&amp;""&amp;AM345))," ")</f>
        <v xml:space="preserve"> </v>
      </c>
      <c r="AO345" s="20" t="str">
        <f>IFERROR(VLOOKUP(AN345,'[1]Matriz Calificación'!$C$54:$F$78,2,FALSE),"")</f>
        <v/>
      </c>
      <c r="AP345" s="21" t="str">
        <f>IFERROR(VLOOKUP(AO345,'[1]Matriz Calificación'!$D$54:$I$78,4,FALSE)," ")</f>
        <v xml:space="preserve"> </v>
      </c>
      <c r="AQ345" s="176"/>
      <c r="AR345" s="176"/>
      <c r="AS345" s="174"/>
      <c r="AT345" s="178"/>
      <c r="AU345" s="22"/>
      <c r="AV345" s="23"/>
      <c r="AW345" s="23"/>
      <c r="AX345" s="23"/>
      <c r="AY345" s="22"/>
      <c r="AZ345" s="23"/>
      <c r="BA345" s="24"/>
      <c r="BB345" s="24"/>
      <c r="BC345" s="147"/>
      <c r="BD345" s="148"/>
      <c r="BE345" s="24"/>
      <c r="BF345" s="148"/>
    </row>
    <row r="346" spans="2:58" s="25" customFormat="1" ht="21" customHeight="1">
      <c r="B346" s="165"/>
      <c r="C346" s="167"/>
      <c r="D346" s="153"/>
      <c r="E346" s="147"/>
      <c r="F346" s="151"/>
      <c r="G346" s="153"/>
      <c r="H346" s="148"/>
      <c r="I346" s="171"/>
      <c r="J346" s="186"/>
      <c r="K346" s="10"/>
      <c r="L346" s="180"/>
      <c r="M346" s="180"/>
      <c r="N346" s="180"/>
      <c r="O346" s="187"/>
      <c r="P346" s="174"/>
      <c r="Q346" s="180"/>
      <c r="R346" s="182"/>
      <c r="S346" s="182"/>
      <c r="T346" s="182"/>
      <c r="U346" s="184"/>
      <c r="V346" s="174"/>
      <c r="W346" s="11"/>
      <c r="X346" s="12"/>
      <c r="Y346" s="12"/>
      <c r="Z346" s="12"/>
      <c r="AA346" s="13"/>
      <c r="AB346" s="14" t="str">
        <f>IF(AA346=[1]Controles!$D$5,[1]Controles!$E$5,IF(AA346=[1]Controles!$D$6,[1]Controles!$E$6,IF(AA346=[1]Controles!$D$7,[1]Controles!$E$7," ")))</f>
        <v xml:space="preserve"> </v>
      </c>
      <c r="AC346" s="13"/>
      <c r="AD346" s="15" t="str">
        <f>IF(AC346=[1]Controles!$D$8,[1]Controles!$E$8,IF(AC346=[1]Controles!$D$9,[1]Controles!$E$9," "))</f>
        <v xml:space="preserve"> </v>
      </c>
      <c r="AE346" s="15" t="str">
        <f t="shared" si="126"/>
        <v/>
      </c>
      <c r="AF346" s="13"/>
      <c r="AG346" s="13"/>
      <c r="AH346" s="13"/>
      <c r="AI346" s="16" t="str">
        <f>+IF(AA346=[1]Controles!$D$5,[1]Controles!$N$5,IF(AA346=[1]Controles!$D$6,[1]Controles!$N$6,IF(AA346=[1]Controles!$D$7,[1]Controles!$N$7," ")))</f>
        <v xml:space="preserve"> </v>
      </c>
      <c r="AJ346" s="17" t="str">
        <f>IFERROR(IF(AND(AI345=[1]Controles!$N$5,AI346=[1]Controles!$N$5),(AJ345-(+AJ345*AE346)),IF(AND(AI345=[1]Controles!$N$7,AI346=[1]Controles!$N$5),(AJ344-(+AJ344*AE346)),IF(AI346=[1]Controles!$N$7,AJ345,""))),"")</f>
        <v/>
      </c>
      <c r="AK346" s="17" t="str">
        <f>IFERROR(IF(AND(AI345=[1]Controles!$N$7,AI346=[1]Controles!$N$7),(AK345-(+AK345*AE346)),IF(AND(AI345=[1]Controles!$N$5,AI346=[1]Controles!$N$7),(AK344-(+AK344*AE346)),IF(AI346=[1]Controles!$N$5,AK345,""))),"")</f>
        <v/>
      </c>
      <c r="AL346" s="18" t="str">
        <f t="shared" si="153"/>
        <v/>
      </c>
      <c r="AM346" s="18" t="str">
        <f t="shared" si="153"/>
        <v/>
      </c>
      <c r="AN346" s="19" t="str">
        <f t="shared" si="154"/>
        <v xml:space="preserve"> </v>
      </c>
      <c r="AO346" s="20" t="str">
        <f>IFERROR(VLOOKUP(AN346,'[1]Matriz Calificación'!$C$54:$F$78,2,FALSE),"")</f>
        <v/>
      </c>
      <c r="AP346" s="21" t="str">
        <f>IFERROR(VLOOKUP(AO346,'[1]Matriz Calificación'!$D$54:$I$78,4,FALSE)," ")</f>
        <v xml:space="preserve"> </v>
      </c>
      <c r="AQ346" s="176"/>
      <c r="AR346" s="176"/>
      <c r="AS346" s="174"/>
      <c r="AT346" s="178"/>
      <c r="AU346" s="22"/>
      <c r="AV346" s="23"/>
      <c r="AW346" s="23"/>
      <c r="AX346" s="23"/>
      <c r="AY346" s="22"/>
      <c r="AZ346" s="23"/>
      <c r="BA346" s="24"/>
      <c r="BB346" s="24"/>
      <c r="BC346" s="147"/>
      <c r="BD346" s="148"/>
      <c r="BE346" s="24"/>
      <c r="BF346" s="148"/>
    </row>
    <row r="347" spans="2:58" s="25" customFormat="1" ht="21" customHeight="1">
      <c r="B347" s="165"/>
      <c r="C347" s="167"/>
      <c r="D347" s="153"/>
      <c r="E347" s="147"/>
      <c r="F347" s="151"/>
      <c r="G347" s="153"/>
      <c r="H347" s="148"/>
      <c r="I347" s="171"/>
      <c r="J347" s="186"/>
      <c r="K347" s="10"/>
      <c r="L347" s="180"/>
      <c r="M347" s="180"/>
      <c r="N347" s="180"/>
      <c r="O347" s="187"/>
      <c r="P347" s="174"/>
      <c r="Q347" s="180"/>
      <c r="R347" s="182"/>
      <c r="S347" s="182"/>
      <c r="T347" s="182"/>
      <c r="U347" s="184"/>
      <c r="V347" s="174"/>
      <c r="W347" s="11"/>
      <c r="X347" s="12"/>
      <c r="Y347" s="12"/>
      <c r="Z347" s="12"/>
      <c r="AA347" s="13"/>
      <c r="AB347" s="14" t="str">
        <f>IF(AA347=[1]Controles!$D$5,[1]Controles!$E$5,IF(AA347=[1]Controles!$D$6,[1]Controles!$E$6,IF(AA347=[1]Controles!$D$7,[1]Controles!$E$7," ")))</f>
        <v xml:space="preserve"> </v>
      </c>
      <c r="AC347" s="13"/>
      <c r="AD347" s="15" t="str">
        <f>IF(AC347=[1]Controles!$D$8,[1]Controles!$E$8,IF(AC347=[1]Controles!$D$9,[1]Controles!$E$9," "))</f>
        <v xml:space="preserve"> </v>
      </c>
      <c r="AE347" s="15" t="str">
        <f t="shared" si="126"/>
        <v/>
      </c>
      <c r="AF347" s="13"/>
      <c r="AG347" s="13"/>
      <c r="AH347" s="13"/>
      <c r="AI347" s="16" t="str">
        <f>+IF(AA347=[1]Controles!$D$5,[1]Controles!$N$5,IF(AA347=[1]Controles!$D$6,[1]Controles!$N$6,IF(AA347=[1]Controles!$D$7,[1]Controles!$N$7," ")))</f>
        <v xml:space="preserve"> </v>
      </c>
      <c r="AJ347" s="17" t="str">
        <f>IFERROR(IF(AND(AI346=[1]Controles!$N$5,AI347=[1]Controles!$N$5),(AJ346-(+AJ346*AE347)),IF(AND(AI346=[1]Controles!$N$7,AI347=[1]Controles!$N$5),(AJ345-(+AJ345*AE347)),IF(AI347=[1]Controles!$N$7,AJ346,""))),"")</f>
        <v/>
      </c>
      <c r="AK347" s="17" t="str">
        <f>IFERROR(IF(AND(AI346=[1]Controles!$N$7,AI347=[1]Controles!$N$7),(AK346-(+AK346*AE347)),IF(AND(AI346=[1]Controles!$N$5,AI347=[1]Controles!$N$7),(AK345-(+AK345*AE347)),IF(AI347=[1]Controles!$N$5,AK346,""))),"")</f>
        <v/>
      </c>
      <c r="AL347" s="18" t="str">
        <f t="shared" si="153"/>
        <v/>
      </c>
      <c r="AM347" s="18" t="str">
        <f t="shared" si="153"/>
        <v/>
      </c>
      <c r="AN347" s="19" t="str">
        <f t="shared" si="154"/>
        <v xml:space="preserve"> </v>
      </c>
      <c r="AO347" s="20" t="str">
        <f>IFERROR(VLOOKUP(AN347,'[1]Matriz Calificación'!$C$54:$F$78,2,FALSE),"")</f>
        <v/>
      </c>
      <c r="AP347" s="21" t="str">
        <f>IFERROR(VLOOKUP(AO347,'[1]Matriz Calificación'!$D$54:$I$78,4,FALSE)," ")</f>
        <v xml:space="preserve"> </v>
      </c>
      <c r="AQ347" s="176"/>
      <c r="AR347" s="176"/>
      <c r="AS347" s="174"/>
      <c r="AT347" s="178"/>
      <c r="AU347" s="22"/>
      <c r="AV347" s="23"/>
      <c r="AW347" s="23"/>
      <c r="AX347" s="23"/>
      <c r="AY347" s="22"/>
      <c r="AZ347" s="23"/>
      <c r="BA347" s="24"/>
      <c r="BB347" s="24"/>
      <c r="BC347" s="147"/>
      <c r="BD347" s="148"/>
      <c r="BE347" s="24"/>
      <c r="BF347" s="148"/>
    </row>
    <row r="348" spans="2:58" s="25" customFormat="1" ht="21" customHeight="1">
      <c r="B348" s="165"/>
      <c r="C348" s="167"/>
      <c r="D348" s="153"/>
      <c r="E348" s="147"/>
      <c r="F348" s="151"/>
      <c r="G348" s="153"/>
      <c r="H348" s="148"/>
      <c r="I348" s="171"/>
      <c r="J348" s="186"/>
      <c r="K348" s="10"/>
      <c r="L348" s="180"/>
      <c r="M348" s="180"/>
      <c r="N348" s="180"/>
      <c r="O348" s="187"/>
      <c r="P348" s="174"/>
      <c r="Q348" s="180"/>
      <c r="R348" s="182"/>
      <c r="S348" s="182"/>
      <c r="T348" s="182"/>
      <c r="U348" s="184"/>
      <c r="V348" s="174"/>
      <c r="W348" s="11"/>
      <c r="X348" s="12"/>
      <c r="Y348" s="12"/>
      <c r="Z348" s="12"/>
      <c r="AA348" s="13"/>
      <c r="AB348" s="14" t="str">
        <f>IF(AA348=[1]Controles!$D$5,[1]Controles!$E$5,IF(AA348=[1]Controles!$D$6,[1]Controles!$E$6,IF(AA348=[1]Controles!$D$7,[1]Controles!$E$7," ")))</f>
        <v xml:space="preserve"> </v>
      </c>
      <c r="AC348" s="13"/>
      <c r="AD348" s="15" t="str">
        <f>IF(AC348=[1]Controles!$D$8,[1]Controles!$E$8,IF(AC348=[1]Controles!$D$9,[1]Controles!$E$9," "))</f>
        <v xml:space="preserve"> </v>
      </c>
      <c r="AE348" s="15" t="str">
        <f t="shared" si="126"/>
        <v/>
      </c>
      <c r="AF348" s="13"/>
      <c r="AG348" s="13"/>
      <c r="AH348" s="13"/>
      <c r="AI348" s="16" t="str">
        <f>+IF(AA348=[1]Controles!$D$5,[1]Controles!$N$5,IF(AA348=[1]Controles!$D$6,[1]Controles!$N$6,IF(AA348=[1]Controles!$D$7,[1]Controles!$N$7," ")))</f>
        <v xml:space="preserve"> </v>
      </c>
      <c r="AJ348" s="17" t="str">
        <f>IFERROR(IF(AND(AI347=[1]Controles!$N$5,AI348=[1]Controles!$N$5),(AJ347-(+AJ347*AE348)),IF(AND(AI347=[1]Controles!$N$7,AI348=[1]Controles!$N$5),(AJ346-(+AJ346*AE348)),IF(AI348=[1]Controles!$N$7,AJ347,""))),"")</f>
        <v/>
      </c>
      <c r="AK348" s="17" t="str">
        <f>IFERROR(IF(AND(AI347=[1]Controles!$N$7,AI348=[1]Controles!$N$7),(AK347-(+AK347*AE348)),IF(AND(AI347=[1]Controles!$N$5,AI348=[1]Controles!$N$7),(AK346-(+AK346*AE348)),IF(AI348=[1]Controles!$N$5,AK347,""))),"")</f>
        <v/>
      </c>
      <c r="AL348" s="18" t="str">
        <f t="shared" si="153"/>
        <v/>
      </c>
      <c r="AM348" s="18" t="str">
        <f t="shared" si="153"/>
        <v/>
      </c>
      <c r="AN348" s="19" t="str">
        <f t="shared" si="154"/>
        <v xml:space="preserve"> </v>
      </c>
      <c r="AO348" s="20" t="str">
        <f>IFERROR(VLOOKUP(AN348,'[1]Matriz Calificación'!$C$54:$F$78,2,FALSE),"")</f>
        <v/>
      </c>
      <c r="AP348" s="21" t="str">
        <f>IFERROR(VLOOKUP(AO348,'[1]Matriz Calificación'!$D$54:$I$78,4,FALSE)," ")</f>
        <v xml:space="preserve"> </v>
      </c>
      <c r="AQ348" s="176"/>
      <c r="AR348" s="176"/>
      <c r="AS348" s="174"/>
      <c r="AT348" s="178"/>
      <c r="AU348" s="22"/>
      <c r="AV348" s="23"/>
      <c r="AW348" s="23"/>
      <c r="AX348" s="23"/>
      <c r="AY348" s="22"/>
      <c r="AZ348" s="23"/>
      <c r="BA348" s="24"/>
      <c r="BB348" s="24"/>
      <c r="BC348" s="147"/>
      <c r="BD348" s="148"/>
      <c r="BE348" s="24"/>
      <c r="BF348" s="148"/>
    </row>
    <row r="349" spans="2:58" s="25" customFormat="1" ht="21" customHeight="1">
      <c r="B349" s="165"/>
      <c r="C349" s="167"/>
      <c r="D349" s="153"/>
      <c r="E349" s="147"/>
      <c r="F349" s="151"/>
      <c r="G349" s="153"/>
      <c r="H349" s="148"/>
      <c r="I349" s="171"/>
      <c r="J349" s="186"/>
      <c r="K349" s="10"/>
      <c r="L349" s="180"/>
      <c r="M349" s="180"/>
      <c r="N349" s="180"/>
      <c r="O349" s="187"/>
      <c r="P349" s="174"/>
      <c r="Q349" s="180"/>
      <c r="R349" s="182"/>
      <c r="S349" s="182"/>
      <c r="T349" s="182"/>
      <c r="U349" s="184"/>
      <c r="V349" s="174"/>
      <c r="W349" s="11"/>
      <c r="X349" s="12"/>
      <c r="Y349" s="12"/>
      <c r="Z349" s="12"/>
      <c r="AA349" s="13"/>
      <c r="AB349" s="14" t="str">
        <f>IF(AA349=[1]Controles!$D$5,[1]Controles!$E$5,IF(AA349=[1]Controles!$D$6,[1]Controles!$E$6,IF(AA349=[1]Controles!$D$7,[1]Controles!$E$7," ")))</f>
        <v xml:space="preserve"> </v>
      </c>
      <c r="AC349" s="13"/>
      <c r="AD349" s="15" t="str">
        <f>IF(AC349=[1]Controles!$D$8,[1]Controles!$E$8,IF(AC349=[1]Controles!$D$9,[1]Controles!$E$9," "))</f>
        <v xml:space="preserve"> </v>
      </c>
      <c r="AE349" s="15" t="str">
        <f t="shared" si="126"/>
        <v/>
      </c>
      <c r="AF349" s="13"/>
      <c r="AG349" s="13"/>
      <c r="AH349" s="13"/>
      <c r="AI349" s="16" t="str">
        <f>+IF(AA349=[1]Controles!$D$5,[1]Controles!$N$5,IF(AA349=[1]Controles!$D$6,[1]Controles!$N$6,IF(AA349=[1]Controles!$D$7,[1]Controles!$N$7," ")))</f>
        <v xml:space="preserve"> </v>
      </c>
      <c r="AJ349" s="17" t="str">
        <f>IFERROR(IF(AND(AI348=[1]Controles!$N$5,AI349=[1]Controles!$N$5),(AJ348-(+AJ348*AE349)),IF(AND(AI348=[1]Controles!$N$7,AI349=[1]Controles!$N$5),(AJ347-(+AJ347*AE349)),IF(AI349=[1]Controles!$N$7,AJ348,""))),"")</f>
        <v/>
      </c>
      <c r="AK349" s="17" t="str">
        <f>IFERROR(IF(AND(AI348=[1]Controles!$N$7,AI349=[1]Controles!$N$7),(AK348-(+AK348*AE349)),IF(AND(AI348=[1]Controles!$N$5,AI349=[1]Controles!$N$7),(AK347-(+AK347*AE349)),IF(AI349=[1]Controles!$N$5,AK348,""))),"")</f>
        <v/>
      </c>
      <c r="AL349" s="18" t="str">
        <f t="shared" si="153"/>
        <v/>
      </c>
      <c r="AM349" s="18" t="str">
        <f t="shared" si="153"/>
        <v/>
      </c>
      <c r="AN349" s="19" t="str">
        <f t="shared" si="154"/>
        <v xml:space="preserve"> </v>
      </c>
      <c r="AO349" s="20" t="str">
        <f>IFERROR(VLOOKUP(AN349,'[1]Matriz Calificación'!$C$54:$F$78,2,FALSE),"")</f>
        <v/>
      </c>
      <c r="AP349" s="21" t="str">
        <f>IFERROR(VLOOKUP(AO349,'[1]Matriz Calificación'!$D$54:$I$78,4,FALSE)," ")</f>
        <v xml:space="preserve"> </v>
      </c>
      <c r="AQ349" s="176"/>
      <c r="AR349" s="176"/>
      <c r="AS349" s="174"/>
      <c r="AT349" s="178"/>
      <c r="AU349" s="22"/>
      <c r="AV349" s="23"/>
      <c r="AW349" s="23"/>
      <c r="AX349" s="23"/>
      <c r="AY349" s="22"/>
      <c r="AZ349" s="23"/>
      <c r="BA349" s="24"/>
      <c r="BB349" s="24"/>
      <c r="BC349" s="147"/>
      <c r="BD349" s="148"/>
      <c r="BE349" s="24"/>
      <c r="BF349" s="148"/>
    </row>
    <row r="350" spans="2:58" s="25" customFormat="1" ht="21" customHeight="1">
      <c r="B350" s="165"/>
      <c r="C350" s="167"/>
      <c r="D350" s="153"/>
      <c r="E350" s="147"/>
      <c r="F350" s="151"/>
      <c r="G350" s="153"/>
      <c r="H350" s="148"/>
      <c r="I350" s="171"/>
      <c r="J350" s="186"/>
      <c r="K350" s="10"/>
      <c r="L350" s="180"/>
      <c r="M350" s="180"/>
      <c r="N350" s="180"/>
      <c r="O350" s="187"/>
      <c r="P350" s="174"/>
      <c r="Q350" s="180"/>
      <c r="R350" s="182"/>
      <c r="S350" s="182"/>
      <c r="T350" s="182"/>
      <c r="U350" s="184"/>
      <c r="V350" s="174"/>
      <c r="W350" s="11"/>
      <c r="X350" s="12"/>
      <c r="Y350" s="12"/>
      <c r="Z350" s="12"/>
      <c r="AA350" s="13"/>
      <c r="AB350" s="14" t="str">
        <f>IF(AA350=[1]Controles!$D$5,[1]Controles!$E$5,IF(AA350=[1]Controles!$D$6,[1]Controles!$E$6,IF(AA350=[1]Controles!$D$7,[1]Controles!$E$7," ")))</f>
        <v xml:space="preserve"> </v>
      </c>
      <c r="AC350" s="13"/>
      <c r="AD350" s="15" t="str">
        <f>IF(AC350=[1]Controles!$D$8,[1]Controles!$E$8,IF(AC350=[1]Controles!$D$9,[1]Controles!$E$9," "))</f>
        <v xml:space="preserve"> </v>
      </c>
      <c r="AE350" s="15" t="str">
        <f t="shared" si="126"/>
        <v/>
      </c>
      <c r="AF350" s="13"/>
      <c r="AG350" s="13"/>
      <c r="AH350" s="13"/>
      <c r="AI350" s="16" t="str">
        <f>+IF(AA350=[1]Controles!$D$5,[1]Controles!$N$5,IF(AA350=[1]Controles!$D$6,[1]Controles!$N$6,IF(AA350=[1]Controles!$D$7,[1]Controles!$N$7," ")))</f>
        <v xml:space="preserve"> </v>
      </c>
      <c r="AJ350" s="17" t="str">
        <f>IFERROR(IF(AND(AI349=[1]Controles!$N$5,AI350=[1]Controles!$N$5),(AJ349-(+AJ349*AE350)),IF(AND(AI349=[1]Controles!$N$7,AI350=[1]Controles!$N$5),(AJ348-(+AJ348*AE350)),IF(AI350=[1]Controles!$N$7,AJ349,""))),"")</f>
        <v/>
      </c>
      <c r="AK350" s="17" t="str">
        <f>IFERROR(IF(AND(AI349=[1]Controles!$N$7,AI350=[1]Controles!$N$7),(AK349-(+AK349*AE350)),IF(AND(AI349=[1]Controles!$N$5,AI350=[1]Controles!$N$7),(AK348-(+AK348*AE350)),IF(AI350=[1]Controles!$N$5,AK349,""))),"")</f>
        <v/>
      </c>
      <c r="AL350" s="18" t="str">
        <f t="shared" si="153"/>
        <v/>
      </c>
      <c r="AM350" s="18" t="str">
        <f t="shared" si="153"/>
        <v/>
      </c>
      <c r="AN350" s="19" t="str">
        <f t="shared" si="154"/>
        <v xml:space="preserve"> </v>
      </c>
      <c r="AO350" s="20" t="str">
        <f>IFERROR(VLOOKUP(AN350,'[1]Matriz Calificación'!$C$54:$F$78,2,FALSE),"")</f>
        <v/>
      </c>
      <c r="AP350" s="21" t="str">
        <f>IFERROR(VLOOKUP(AO350,'[1]Matriz Calificación'!$D$54:$I$78,4,FALSE)," ")</f>
        <v xml:space="preserve"> </v>
      </c>
      <c r="AQ350" s="176"/>
      <c r="AR350" s="176"/>
      <c r="AS350" s="174"/>
      <c r="AT350" s="178"/>
      <c r="AU350" s="22"/>
      <c r="AV350" s="12"/>
      <c r="AW350" s="26"/>
      <c r="AX350" s="26"/>
      <c r="AY350" s="22"/>
      <c r="AZ350" s="23"/>
      <c r="BA350" s="24"/>
      <c r="BB350" s="24"/>
      <c r="BC350" s="147"/>
      <c r="BD350" s="148"/>
      <c r="BE350" s="24"/>
      <c r="BF350" s="148"/>
    </row>
    <row r="351" spans="2:58" s="25" customFormat="1" ht="21" customHeight="1">
      <c r="B351" s="165"/>
      <c r="C351" s="167"/>
      <c r="D351" s="153"/>
      <c r="E351" s="147"/>
      <c r="F351" s="151"/>
      <c r="G351" s="153"/>
      <c r="H351" s="148"/>
      <c r="I351" s="171"/>
      <c r="J351" s="186"/>
      <c r="K351" s="10"/>
      <c r="L351" s="180"/>
      <c r="M351" s="180"/>
      <c r="N351" s="180"/>
      <c r="O351" s="187"/>
      <c r="P351" s="174"/>
      <c r="Q351" s="180"/>
      <c r="R351" s="182"/>
      <c r="S351" s="182"/>
      <c r="T351" s="182"/>
      <c r="U351" s="184"/>
      <c r="V351" s="174"/>
      <c r="W351" s="11"/>
      <c r="X351" s="12"/>
      <c r="Y351" s="12"/>
      <c r="Z351" s="12"/>
      <c r="AA351" s="13"/>
      <c r="AB351" s="14" t="str">
        <f>IF(AA351=[1]Controles!$D$5,[1]Controles!$E$5,IF(AA351=[1]Controles!$D$6,[1]Controles!$E$6,IF(AA351=[1]Controles!$D$7,[1]Controles!$E$7," ")))</f>
        <v xml:space="preserve"> </v>
      </c>
      <c r="AC351" s="13"/>
      <c r="AD351" s="15" t="str">
        <f>IF(AC351=[1]Controles!$D$8,[1]Controles!$E$8,IF(AC351=[1]Controles!$D$9,[1]Controles!$E$9," "))</f>
        <v xml:space="preserve"> </v>
      </c>
      <c r="AE351" s="15" t="str">
        <f t="shared" si="126"/>
        <v/>
      </c>
      <c r="AF351" s="13"/>
      <c r="AG351" s="13"/>
      <c r="AH351" s="13"/>
      <c r="AI351" s="16" t="str">
        <f>+IF(AA351=[1]Controles!$D$5,[1]Controles!$N$5,IF(AA351=[1]Controles!$D$6,[1]Controles!$N$6,IF(AA351=[1]Controles!$D$7,[1]Controles!$N$7," ")))</f>
        <v xml:space="preserve"> </v>
      </c>
      <c r="AJ351" s="17" t="str">
        <f>IFERROR(IF(AND(AI350=[1]Controles!$N$5,AI351=[1]Controles!$N$5),(AJ350-(+AJ350*AE351)),IF(AND(AI350=[1]Controles!$N$7,AI351=[1]Controles!$N$5),(AJ349-(+AJ349*AE351)),IF(AI351=[1]Controles!$N$7,AJ350,""))),"")</f>
        <v/>
      </c>
      <c r="AK351" s="17" t="str">
        <f>IFERROR(IF(AND(AI350=[1]Controles!$N$7,AI351=[1]Controles!$N$7),(AK350-(+AK350*AE351)),IF(AND(AI350=[1]Controles!$N$5,AI351=[1]Controles!$N$7),(AK349-(+AK349*AE351)),IF(AI351=[1]Controles!$N$5,AK350,""))),"")</f>
        <v/>
      </c>
      <c r="AL351" s="18" t="str">
        <f t="shared" si="153"/>
        <v/>
      </c>
      <c r="AM351" s="18" t="str">
        <f t="shared" si="153"/>
        <v/>
      </c>
      <c r="AN351" s="19" t="str">
        <f t="shared" si="154"/>
        <v xml:space="preserve"> </v>
      </c>
      <c r="AO351" s="20" t="str">
        <f>IFERROR(VLOOKUP(AN351,'[1]Matriz Calificación'!$C$54:$F$78,2,FALSE),"")</f>
        <v/>
      </c>
      <c r="AP351" s="21" t="str">
        <f>IFERROR(VLOOKUP(AO351,'[1]Matriz Calificación'!$D$54:$I$78,4,FALSE)," ")</f>
        <v xml:space="preserve"> </v>
      </c>
      <c r="AQ351" s="176"/>
      <c r="AR351" s="176"/>
      <c r="AS351" s="174"/>
      <c r="AT351" s="178"/>
      <c r="AU351" s="22"/>
      <c r="AV351" s="12"/>
      <c r="AW351" s="26"/>
      <c r="AX351" s="26"/>
      <c r="AY351" s="22"/>
      <c r="AZ351" s="23"/>
      <c r="BA351" s="24"/>
      <c r="BB351" s="24"/>
      <c r="BC351" s="147"/>
      <c r="BD351" s="148"/>
      <c r="BE351" s="24"/>
      <c r="BF351" s="148"/>
    </row>
    <row r="352" spans="2:58" s="25" customFormat="1" ht="21" customHeight="1">
      <c r="B352" s="152"/>
      <c r="C352" s="168"/>
      <c r="D352" s="153"/>
      <c r="E352" s="147"/>
      <c r="F352" s="151"/>
      <c r="G352" s="153"/>
      <c r="H352" s="148"/>
      <c r="I352" s="172"/>
      <c r="J352" s="186"/>
      <c r="K352" s="10"/>
      <c r="L352" s="180"/>
      <c r="M352" s="180"/>
      <c r="N352" s="180"/>
      <c r="O352" s="188"/>
      <c r="P352" s="174"/>
      <c r="Q352" s="180"/>
      <c r="R352" s="182"/>
      <c r="S352" s="182"/>
      <c r="T352" s="182"/>
      <c r="U352" s="184"/>
      <c r="V352" s="174"/>
      <c r="W352" s="11"/>
      <c r="X352" s="12"/>
      <c r="Y352" s="12"/>
      <c r="Z352" s="12"/>
      <c r="AA352" s="13"/>
      <c r="AB352" s="14" t="str">
        <f>IF(AA352=[1]Controles!$D$5,[1]Controles!$E$5,IF(AA352=[1]Controles!$D$6,[1]Controles!$E$6,IF(AA352=[1]Controles!$D$7,[1]Controles!$E$7," ")))</f>
        <v xml:space="preserve"> </v>
      </c>
      <c r="AC352" s="13"/>
      <c r="AD352" s="15" t="str">
        <f>IF(AC352=[1]Controles!$D$8,[1]Controles!$E$8,IF(AC352=[1]Controles!$D$9,[1]Controles!$E$9," "))</f>
        <v xml:space="preserve"> </v>
      </c>
      <c r="AE352" s="15" t="str">
        <f t="shared" ref="AE352:AE415" si="155">+IFERROR(AB352+AD352,"")</f>
        <v/>
      </c>
      <c r="AF352" s="13"/>
      <c r="AG352" s="13"/>
      <c r="AH352" s="13"/>
      <c r="AI352" s="16" t="str">
        <f>+IF(AA352=[1]Controles!$D$5,[1]Controles!$N$5,IF(AA352=[1]Controles!$D$6,[1]Controles!$N$6,IF(AA352=[1]Controles!$D$7,[1]Controles!$N$7," ")))</f>
        <v xml:space="preserve"> </v>
      </c>
      <c r="AJ352" s="17" t="str">
        <f>IFERROR(IF(AND(AI351=[1]Controles!$N$5,AI352=[1]Controles!$N$5),(AJ351-(+AJ351*AE352)),IF(AND(AI351=[1]Controles!$N$7,AI352=[1]Controles!$N$5),(AJ350-(+AJ350*AE352)),IF(AI352=[1]Controles!$N$7,AJ351,""))),"")</f>
        <v/>
      </c>
      <c r="AK352" s="17" t="str">
        <f>IFERROR(IF(AND(AI351=[1]Controles!$N$7,AI352=[1]Controles!$N$7),(AK351-(+AK351*AE352)),IF(AND(AI351=[1]Controles!$N$5,AI352=[1]Controles!$N$7),(AK350-(+AK350*AE352)),IF(AI352=[1]Controles!$N$5,AK351,""))),"")</f>
        <v/>
      </c>
      <c r="AL352" s="18" t="str">
        <f t="shared" si="153"/>
        <v/>
      </c>
      <c r="AM352" s="18" t="str">
        <f t="shared" si="153"/>
        <v/>
      </c>
      <c r="AN352" s="19" t="str">
        <f t="shared" si="154"/>
        <v xml:space="preserve"> </v>
      </c>
      <c r="AO352" s="20" t="str">
        <f>IFERROR(VLOOKUP(AN352,'[1]Matriz Calificación'!$C$54:$F$78,2,FALSE),"")</f>
        <v/>
      </c>
      <c r="AP352" s="21" t="str">
        <f>IFERROR(VLOOKUP(AO352,'[1]Matriz Calificación'!$D$54:$I$78,4,FALSE)," ")</f>
        <v xml:space="preserve"> </v>
      </c>
      <c r="AQ352" s="175"/>
      <c r="AR352" s="175"/>
      <c r="AS352" s="174"/>
      <c r="AT352" s="178"/>
      <c r="AU352" s="22"/>
      <c r="AV352" s="12"/>
      <c r="AW352" s="30"/>
      <c r="AX352" s="30"/>
      <c r="AY352" s="22"/>
      <c r="AZ352" s="23"/>
      <c r="BA352" s="24"/>
      <c r="BB352" s="24"/>
      <c r="BC352" s="147"/>
      <c r="BD352" s="148"/>
      <c r="BE352" s="24"/>
      <c r="BF352" s="148"/>
    </row>
    <row r="353" spans="2:58" s="25" customFormat="1" ht="21" customHeight="1">
      <c r="B353" s="164"/>
      <c r="C353" s="166" t="str">
        <f>+IFERROR(VLOOKUP(B353,[1]INF!$A$2:$B$82,2,FALSE)," ")</f>
        <v xml:space="preserve"> </v>
      </c>
      <c r="D353" s="153"/>
      <c r="E353" s="147"/>
      <c r="F353" s="169"/>
      <c r="G353" s="153"/>
      <c r="H353" s="148"/>
      <c r="I353" s="170"/>
      <c r="J353" s="186" t="str">
        <f t="shared" ref="J353" si="156">IF(G353&lt;&gt;"",CONCATENATE("Posibilidad de ",G353," por"," ",H353," debido a"," ",I353),"")</f>
        <v/>
      </c>
      <c r="K353" s="10"/>
      <c r="L353" s="180"/>
      <c r="M353" s="180"/>
      <c r="N353" s="180"/>
      <c r="O353" s="187"/>
      <c r="P353" s="174" t="str">
        <f>IF(O353="","",IF(O353&lt;=2,[1]Probabilidad!$B$8,IF(O353&lt;=11.999,[1]Probabilidad!$B$7,IF(O353&lt;=48,[1]Probabilidad!$B$6,IF(O353&lt;=239.999,[1]Probabilidad!$B$5,IF(O353&gt;=240,[1]Probabilidad!$B$4,""))))))</f>
        <v/>
      </c>
      <c r="Q353" s="180"/>
      <c r="R353" s="182" t="str">
        <f>IFERROR(VLOOKUP(P353,[1]Probabilidad!$B$4:$C$8,2,FALSE),"")</f>
        <v/>
      </c>
      <c r="S353" s="182" t="str">
        <f>IFERROR(VLOOKUP(Q353,[1]Impacto!$B$4:$C$16,2,FALSE),"")</f>
        <v/>
      </c>
      <c r="T353" s="182" t="str">
        <f t="shared" ref="T353" si="157">IFERROR(VALUE((R353&amp;""&amp;S353))," ")</f>
        <v xml:space="preserve"> </v>
      </c>
      <c r="U353" s="184" t="str">
        <f>IFERROR(VLOOKUP(T353,'[1]Matriz Calificación'!$C$54:$D$78,2,FALSE)," ")</f>
        <v xml:space="preserve"> </v>
      </c>
      <c r="V353" s="174" t="str">
        <f>IFERROR(VLOOKUP(T353,'[1]Matriz Calificación'!$C$54:$F$78,3,FALSE)," ")</f>
        <v xml:space="preserve"> </v>
      </c>
      <c r="W353" s="11"/>
      <c r="X353" s="12"/>
      <c r="Y353" s="12"/>
      <c r="Z353" s="12"/>
      <c r="AA353" s="13"/>
      <c r="AB353" s="14" t="str">
        <f>IF(AA353=[1]Controles!$D$5,[1]Controles!$E$5,IF(AA353=[1]Controles!$D$6,[1]Controles!$E$6,IF(AA353=[1]Controles!$D$7,[1]Controles!$E$7," ")))</f>
        <v xml:space="preserve"> </v>
      </c>
      <c r="AC353" s="13"/>
      <c r="AD353" s="15" t="str">
        <f>IF(AC353=[1]Controles!$D$8,[1]Controles!$E$8,IF(AC353=[1]Controles!$D$9,[1]Controles!$E$9," "))</f>
        <v xml:space="preserve"> </v>
      </c>
      <c r="AE353" s="15" t="str">
        <f t="shared" si="155"/>
        <v/>
      </c>
      <c r="AF353" s="13"/>
      <c r="AG353" s="13"/>
      <c r="AH353" s="13"/>
      <c r="AI353" s="16" t="str">
        <f>+IF(AA353=[1]Controles!$D$5,[1]Controles!$N$5,IF(AA353=[1]Controles!$D$6,[1]Controles!$N$6,IF(AA353=[1]Controles!$D$7,[1]Controles!$N$7," ")))</f>
        <v xml:space="preserve"> </v>
      </c>
      <c r="AJ353" s="17" t="str">
        <f>IFERROR(IF(AI353=[1]Controles!$N$5,(($R$353-($R$353*AE353))),IF(AI353=[1]Controles!$N$7,$R$353,""))," ")</f>
        <v/>
      </c>
      <c r="AK353" s="17" t="str">
        <f>IFERROR(IF(AI353=[1]Controles!$N$7,(($S$353-($S$353*AE353))),IF(AI353=[1]Controles!$N$5,$S$353,""))," ")</f>
        <v/>
      </c>
      <c r="AL353" s="18" t="str">
        <f>IFERROR(IF(AJ353="","",IF(AJ353&lt;=20,"20",IF(AJ353&lt;=40,"40",IF(AJ353&lt;=60,"60",IF(AJ353&lt;=80,"80","100"))))),"")</f>
        <v/>
      </c>
      <c r="AM353" s="18" t="str">
        <f>IFERROR(IF(AK353="","",IF(AK353&lt;=20,"20",IF(AK353&lt;=40,"40",IF(AK353&lt;=60,"60",IF(AK353&lt;=80,"80","100"))))),"")</f>
        <v/>
      </c>
      <c r="AN353" s="19" t="str">
        <f>IFERROR(VALUE((AL353&amp;""&amp;AM353))," ")</f>
        <v xml:space="preserve"> </v>
      </c>
      <c r="AO353" s="20" t="str">
        <f>IFERROR(VLOOKUP(AN353,'[1]Matriz Calificación'!$C$54:$F$78,2,FALSE),"")</f>
        <v/>
      </c>
      <c r="AP353" s="21" t="str">
        <f>IFERROR(VLOOKUP(AO353,'[1]Matriz Calificación'!$D$54:$I$78,4,FALSE)," ")</f>
        <v xml:space="preserve"> </v>
      </c>
      <c r="AQ353" s="189" t="e" cm="1" vm="1">
        <f t="array" aca="1" ref="AQ353" ca="1">INDEX(AN353:AN361,COUNT(AN353:AN361))</f>
        <v>#VALUE!</v>
      </c>
      <c r="AR353" s="189" t="str">
        <f ca="1">IFERROR(VLOOKUP(AQ353,'[1]Matriz Calificación'!$C$54:$F$78,2,FALSE),"")</f>
        <v/>
      </c>
      <c r="AS353" s="174" t="str">
        <f ca="1">IFERROR(VLOOKUP(AR353,'[1]Matriz Calificación'!$D$54:$I$78,4,FALSE)," ")</f>
        <v xml:space="preserve"> </v>
      </c>
      <c r="AT353" s="178" t="str">
        <f ca="1">IFERROR(VLOOKUP(AR353,'[1]Matriz Calificación'!$D$54:$I$78,5,FALSE)," ")</f>
        <v xml:space="preserve"> </v>
      </c>
      <c r="AU353" s="22"/>
      <c r="AV353" s="23"/>
      <c r="AW353" s="23"/>
      <c r="AX353" s="23"/>
      <c r="AY353" s="22"/>
      <c r="AZ353" s="23"/>
      <c r="BA353" s="24"/>
      <c r="BB353" s="24"/>
      <c r="BC353" s="147"/>
      <c r="BD353" s="148"/>
      <c r="BE353" s="24"/>
      <c r="BF353" s="148"/>
    </row>
    <row r="354" spans="2:58" s="25" customFormat="1" ht="21" customHeight="1">
      <c r="B354" s="165"/>
      <c r="C354" s="167"/>
      <c r="D354" s="153"/>
      <c r="E354" s="147"/>
      <c r="F354" s="151"/>
      <c r="G354" s="153"/>
      <c r="H354" s="148"/>
      <c r="I354" s="171"/>
      <c r="J354" s="186"/>
      <c r="K354" s="10"/>
      <c r="L354" s="180"/>
      <c r="M354" s="180"/>
      <c r="N354" s="180"/>
      <c r="O354" s="187"/>
      <c r="P354" s="174"/>
      <c r="Q354" s="180"/>
      <c r="R354" s="182"/>
      <c r="S354" s="182"/>
      <c r="T354" s="182"/>
      <c r="U354" s="184"/>
      <c r="V354" s="174"/>
      <c r="W354" s="11"/>
      <c r="X354" s="12"/>
      <c r="Y354" s="12"/>
      <c r="Z354" s="12"/>
      <c r="AA354" s="13"/>
      <c r="AB354" s="14" t="str">
        <f>IF(AA354=[1]Controles!$D$5,[1]Controles!$E$5,IF(AA354=[1]Controles!$D$6,[1]Controles!$E$6,IF(AA354=[1]Controles!$D$7,[1]Controles!$E$7," ")))</f>
        <v xml:space="preserve"> </v>
      </c>
      <c r="AC354" s="13"/>
      <c r="AD354" s="15" t="str">
        <f>IF(AC354=[1]Controles!$D$8,[1]Controles!$E$8,IF(AC354=[1]Controles!$D$9,[1]Controles!$E$9," "))</f>
        <v xml:space="preserve"> </v>
      </c>
      <c r="AE354" s="15" t="str">
        <f t="shared" si="155"/>
        <v/>
      </c>
      <c r="AF354" s="13"/>
      <c r="AG354" s="13"/>
      <c r="AH354" s="13"/>
      <c r="AI354" s="16" t="str">
        <f>+IF(AA354=[1]Controles!$D$5,[1]Controles!$N$5,IF(AA354=[1]Controles!$D$6,[1]Controles!$N$6,IF(AA354=[1]Controles!$D$7,[1]Controles!$N$7," ")))</f>
        <v xml:space="preserve"> </v>
      </c>
      <c r="AJ354" s="17" t="str">
        <f>IFERROR(IF(AND(AI353=[1]Controles!$N$5,AI354=[1]Controles!$N$5),(AJ353-(+AJ353*AE354)),IF(AI354=[1]Controles!$N$5,(R353-(+R353*AE354)),IF(AI354=[1]Controles!$N$7,AJ353,""))),"")</f>
        <v/>
      </c>
      <c r="AK354" s="17" t="str">
        <f>IFERROR(IF(AND(AI353=[1]Controles!$N$7,AI354=[1]Controles!$N$7),(AK353-(+AK353*AE354)),IF(AI354=[1]Controles!$N$7,($S$353-(+$S$353*AE354)),IF(AI354=[1]Controles!$N$5,AK353,""))),"")</f>
        <v/>
      </c>
      <c r="AL354" s="18" t="str">
        <f t="shared" ref="AL354:AM361" si="158">IFERROR(IF(AJ354="","",IF(AJ354&lt;=20,"20",IF(AJ354&lt;=40,"40",IF(AJ354&lt;=60,"60",IF(AJ354&lt;=80,"80","100"))))),"")</f>
        <v/>
      </c>
      <c r="AM354" s="18" t="str">
        <f t="shared" si="158"/>
        <v/>
      </c>
      <c r="AN354" s="19" t="str">
        <f t="shared" ref="AN354:AN361" si="159">IFERROR(VALUE((AL354&amp;""&amp;AM354))," ")</f>
        <v xml:space="preserve"> </v>
      </c>
      <c r="AO354" s="20" t="str">
        <f>IFERROR(VLOOKUP(AN354,'[1]Matriz Calificación'!$C$54:$F$78,2,FALSE),"")</f>
        <v/>
      </c>
      <c r="AP354" s="21" t="str">
        <f>IFERROR(VLOOKUP(AO354,'[1]Matriz Calificación'!$D$54:$I$78,4,FALSE)," ")</f>
        <v xml:space="preserve"> </v>
      </c>
      <c r="AQ354" s="176"/>
      <c r="AR354" s="176"/>
      <c r="AS354" s="174"/>
      <c r="AT354" s="178"/>
      <c r="AU354" s="22"/>
      <c r="AV354" s="23"/>
      <c r="AW354" s="23"/>
      <c r="AX354" s="23"/>
      <c r="AY354" s="22"/>
      <c r="AZ354" s="23"/>
      <c r="BA354" s="24"/>
      <c r="BB354" s="24"/>
      <c r="BC354" s="147"/>
      <c r="BD354" s="148"/>
      <c r="BE354" s="24"/>
      <c r="BF354" s="148"/>
    </row>
    <row r="355" spans="2:58" s="25" customFormat="1" ht="21" customHeight="1">
      <c r="B355" s="165"/>
      <c r="C355" s="167"/>
      <c r="D355" s="153"/>
      <c r="E355" s="147"/>
      <c r="F355" s="151"/>
      <c r="G355" s="153"/>
      <c r="H355" s="148"/>
      <c r="I355" s="171"/>
      <c r="J355" s="186"/>
      <c r="K355" s="10"/>
      <c r="L355" s="180"/>
      <c r="M355" s="180"/>
      <c r="N355" s="180"/>
      <c r="O355" s="187"/>
      <c r="P355" s="174"/>
      <c r="Q355" s="180"/>
      <c r="R355" s="182"/>
      <c r="S355" s="182"/>
      <c r="T355" s="182"/>
      <c r="U355" s="184"/>
      <c r="V355" s="174"/>
      <c r="W355" s="11"/>
      <c r="X355" s="12"/>
      <c r="Y355" s="12"/>
      <c r="Z355" s="12"/>
      <c r="AA355" s="13"/>
      <c r="AB355" s="14" t="str">
        <f>IF(AA355=[1]Controles!$D$5,[1]Controles!$E$5,IF(AA355=[1]Controles!$D$6,[1]Controles!$E$6,IF(AA355=[1]Controles!$D$7,[1]Controles!$E$7," ")))</f>
        <v xml:space="preserve"> </v>
      </c>
      <c r="AC355" s="13"/>
      <c r="AD355" s="15" t="str">
        <f>IF(AC355=[1]Controles!$D$8,[1]Controles!$E$8,IF(AC355=[1]Controles!$D$9,[1]Controles!$E$9," "))</f>
        <v xml:space="preserve"> </v>
      </c>
      <c r="AE355" s="15" t="str">
        <f t="shared" si="155"/>
        <v/>
      </c>
      <c r="AF355" s="13"/>
      <c r="AG355" s="13"/>
      <c r="AH355" s="13"/>
      <c r="AI355" s="16" t="str">
        <f>+IF(AA355=[1]Controles!$D$5,[1]Controles!$N$5,IF(AA355=[1]Controles!$D$6,[1]Controles!$N$6,IF(AA355=[1]Controles!$D$7,[1]Controles!$N$7," ")))</f>
        <v xml:space="preserve"> </v>
      </c>
      <c r="AJ355" s="17" t="str">
        <f>IFERROR(IF(AND(AI354=[1]Controles!$N$5,AI355=[1]Controles!$N$5),(AJ354-(+AJ354*AE355)),IF(AND(AI354=[1]Controles!$N$7,AI355=[1]Controles!$N$5),(AJ353-(+AJ353*AE355)),IF(AI355=[1]Controles!$N$7,AJ354,""))),"")</f>
        <v/>
      </c>
      <c r="AK355" s="17" t="str">
        <f>IFERROR(IF(AND(AI354=[1]Controles!$N$7,AI355=[1]Controles!$N$7),(AK354-(+AK354*AE355)),IF(AND(AI354=[1]Controles!$N$5,AI355=[1]Controles!$N$7),(AK353-(+AK353*AE355)),IF(AI355=[1]Controles!$N$5,AK354,""))),"")</f>
        <v/>
      </c>
      <c r="AL355" s="18" t="str">
        <f t="shared" si="158"/>
        <v/>
      </c>
      <c r="AM355" s="18" t="str">
        <f t="shared" si="158"/>
        <v/>
      </c>
      <c r="AN355" s="19" t="str">
        <f t="shared" si="159"/>
        <v xml:space="preserve"> </v>
      </c>
      <c r="AO355" s="20" t="str">
        <f>IFERROR(VLOOKUP(AN355,'[1]Matriz Calificación'!$C$54:$F$78,2,FALSE),"")</f>
        <v/>
      </c>
      <c r="AP355" s="21" t="str">
        <f>IFERROR(VLOOKUP(AO355,'[1]Matriz Calificación'!$D$54:$I$78,4,FALSE)," ")</f>
        <v xml:space="preserve"> </v>
      </c>
      <c r="AQ355" s="176"/>
      <c r="AR355" s="176"/>
      <c r="AS355" s="174"/>
      <c r="AT355" s="178"/>
      <c r="AU355" s="22"/>
      <c r="AV355" s="23"/>
      <c r="AW355" s="23"/>
      <c r="AX355" s="23"/>
      <c r="AY355" s="22"/>
      <c r="AZ355" s="23"/>
      <c r="BA355" s="24"/>
      <c r="BB355" s="24"/>
      <c r="BC355" s="147"/>
      <c r="BD355" s="148"/>
      <c r="BE355" s="24"/>
      <c r="BF355" s="148"/>
    </row>
    <row r="356" spans="2:58" s="25" customFormat="1" ht="21" customHeight="1">
      <c r="B356" s="165"/>
      <c r="C356" s="167"/>
      <c r="D356" s="153"/>
      <c r="E356" s="147"/>
      <c r="F356" s="151"/>
      <c r="G356" s="153"/>
      <c r="H356" s="148"/>
      <c r="I356" s="171"/>
      <c r="J356" s="186"/>
      <c r="K356" s="10"/>
      <c r="L356" s="180"/>
      <c r="M356" s="180"/>
      <c r="N356" s="180"/>
      <c r="O356" s="187"/>
      <c r="P356" s="174"/>
      <c r="Q356" s="180"/>
      <c r="R356" s="182"/>
      <c r="S356" s="182"/>
      <c r="T356" s="182"/>
      <c r="U356" s="184"/>
      <c r="V356" s="174"/>
      <c r="W356" s="11"/>
      <c r="X356" s="12"/>
      <c r="Y356" s="12"/>
      <c r="Z356" s="12"/>
      <c r="AA356" s="13"/>
      <c r="AB356" s="14" t="str">
        <f>IF(AA356=[1]Controles!$D$5,[1]Controles!$E$5,IF(AA356=[1]Controles!$D$6,[1]Controles!$E$6,IF(AA356=[1]Controles!$D$7,[1]Controles!$E$7," ")))</f>
        <v xml:space="preserve"> </v>
      </c>
      <c r="AC356" s="13"/>
      <c r="AD356" s="15" t="str">
        <f>IF(AC356=[1]Controles!$D$8,[1]Controles!$E$8,IF(AC356=[1]Controles!$D$9,[1]Controles!$E$9," "))</f>
        <v xml:space="preserve"> </v>
      </c>
      <c r="AE356" s="15" t="str">
        <f t="shared" si="155"/>
        <v/>
      </c>
      <c r="AF356" s="13"/>
      <c r="AG356" s="13"/>
      <c r="AH356" s="13"/>
      <c r="AI356" s="16" t="str">
        <f>+IF(AA356=[1]Controles!$D$5,[1]Controles!$N$5,IF(AA356=[1]Controles!$D$6,[1]Controles!$N$6,IF(AA356=[1]Controles!$D$7,[1]Controles!$N$7," ")))</f>
        <v xml:space="preserve"> </v>
      </c>
      <c r="AJ356" s="17" t="str">
        <f>IFERROR(IF(AND(AI355=[1]Controles!$N$5,AI356=[1]Controles!$N$5),(AJ355-(+AJ355*AE356)),IF(AND(AI355=[1]Controles!$N$7,AI356=[1]Controles!$N$5),(AJ354-(+AJ354*AE356)),IF(AI356=[1]Controles!$N$7,AJ355,""))),"")</f>
        <v/>
      </c>
      <c r="AK356" s="17" t="str">
        <f>IFERROR(IF(AND(AI355=[1]Controles!$N$7,AI356=[1]Controles!$N$7),(AK355-(+AK355*AE356)),IF(AND(AI355=[1]Controles!$N$5,AI356=[1]Controles!$N$7),(AK354-(+AK354*AE356)),IF(AI356=[1]Controles!$N$5,AK355,""))),"")</f>
        <v/>
      </c>
      <c r="AL356" s="18" t="str">
        <f t="shared" si="158"/>
        <v/>
      </c>
      <c r="AM356" s="18" t="str">
        <f t="shared" si="158"/>
        <v/>
      </c>
      <c r="AN356" s="19" t="str">
        <f t="shared" si="159"/>
        <v xml:space="preserve"> </v>
      </c>
      <c r="AO356" s="20" t="str">
        <f>IFERROR(VLOOKUP(AN356,'[1]Matriz Calificación'!$C$54:$F$78,2,FALSE),"")</f>
        <v/>
      </c>
      <c r="AP356" s="21" t="str">
        <f>IFERROR(VLOOKUP(AO356,'[1]Matriz Calificación'!$D$54:$I$78,4,FALSE)," ")</f>
        <v xml:space="preserve"> </v>
      </c>
      <c r="AQ356" s="176"/>
      <c r="AR356" s="176"/>
      <c r="AS356" s="174"/>
      <c r="AT356" s="178"/>
      <c r="AU356" s="22"/>
      <c r="AV356" s="23"/>
      <c r="AW356" s="23"/>
      <c r="AX356" s="23"/>
      <c r="AY356" s="22"/>
      <c r="AZ356" s="23"/>
      <c r="BA356" s="24"/>
      <c r="BB356" s="24"/>
      <c r="BC356" s="147"/>
      <c r="BD356" s="148"/>
      <c r="BE356" s="24"/>
      <c r="BF356" s="148"/>
    </row>
    <row r="357" spans="2:58" s="25" customFormat="1" ht="21" customHeight="1">
      <c r="B357" s="165"/>
      <c r="C357" s="167"/>
      <c r="D357" s="153"/>
      <c r="E357" s="147"/>
      <c r="F357" s="151"/>
      <c r="G357" s="153"/>
      <c r="H357" s="148"/>
      <c r="I357" s="171"/>
      <c r="J357" s="186"/>
      <c r="K357" s="10"/>
      <c r="L357" s="180"/>
      <c r="M357" s="180"/>
      <c r="N357" s="180"/>
      <c r="O357" s="187"/>
      <c r="P357" s="174"/>
      <c r="Q357" s="180"/>
      <c r="R357" s="182"/>
      <c r="S357" s="182"/>
      <c r="T357" s="182"/>
      <c r="U357" s="184"/>
      <c r="V357" s="174"/>
      <c r="W357" s="11"/>
      <c r="X357" s="12"/>
      <c r="Y357" s="12"/>
      <c r="Z357" s="12"/>
      <c r="AA357" s="13"/>
      <c r="AB357" s="14" t="str">
        <f>IF(AA357=[1]Controles!$D$5,[1]Controles!$E$5,IF(AA357=[1]Controles!$D$6,[1]Controles!$E$6,IF(AA357=[1]Controles!$D$7,[1]Controles!$E$7," ")))</f>
        <v xml:space="preserve"> </v>
      </c>
      <c r="AC357" s="13"/>
      <c r="AD357" s="15" t="str">
        <f>IF(AC357=[1]Controles!$D$8,[1]Controles!$E$8,IF(AC357=[1]Controles!$D$9,[1]Controles!$E$9," "))</f>
        <v xml:space="preserve"> </v>
      </c>
      <c r="AE357" s="15" t="str">
        <f t="shared" si="155"/>
        <v/>
      </c>
      <c r="AF357" s="13"/>
      <c r="AG357" s="13"/>
      <c r="AH357" s="13"/>
      <c r="AI357" s="16" t="str">
        <f>+IF(AA357=[1]Controles!$D$5,[1]Controles!$N$5,IF(AA357=[1]Controles!$D$6,[1]Controles!$N$6,IF(AA357=[1]Controles!$D$7,[1]Controles!$N$7," ")))</f>
        <v xml:space="preserve"> </v>
      </c>
      <c r="AJ357" s="17" t="str">
        <f>IFERROR(IF(AND(AI356=[1]Controles!$N$5,AI357=[1]Controles!$N$5),(AJ356-(+AJ356*AE357)),IF(AND(AI356=[1]Controles!$N$7,AI357=[1]Controles!$N$5),(AJ355-(+AJ355*AE357)),IF(AI357=[1]Controles!$N$7,AJ356,""))),"")</f>
        <v/>
      </c>
      <c r="AK357" s="17" t="str">
        <f>IFERROR(IF(AND(AI356=[1]Controles!$N$7,AI357=[1]Controles!$N$7),(AK356-(+AK356*AE357)),IF(AND(AI356=[1]Controles!$N$5,AI357=[1]Controles!$N$7),(AK355-(+AK355*AE357)),IF(AI357=[1]Controles!$N$5,AK356,""))),"")</f>
        <v/>
      </c>
      <c r="AL357" s="18" t="str">
        <f t="shared" si="158"/>
        <v/>
      </c>
      <c r="AM357" s="18" t="str">
        <f t="shared" si="158"/>
        <v/>
      </c>
      <c r="AN357" s="19" t="str">
        <f t="shared" si="159"/>
        <v xml:space="preserve"> </v>
      </c>
      <c r="AO357" s="20" t="str">
        <f>IFERROR(VLOOKUP(AN357,'[1]Matriz Calificación'!$C$54:$F$78,2,FALSE),"")</f>
        <v/>
      </c>
      <c r="AP357" s="21" t="str">
        <f>IFERROR(VLOOKUP(AO357,'[1]Matriz Calificación'!$D$54:$I$78,4,FALSE)," ")</f>
        <v xml:space="preserve"> </v>
      </c>
      <c r="AQ357" s="176"/>
      <c r="AR357" s="176"/>
      <c r="AS357" s="174"/>
      <c r="AT357" s="178"/>
      <c r="AU357" s="22"/>
      <c r="AV357" s="23"/>
      <c r="AW357" s="23"/>
      <c r="AX357" s="23"/>
      <c r="AY357" s="22"/>
      <c r="AZ357" s="23"/>
      <c r="BA357" s="24"/>
      <c r="BB357" s="24"/>
      <c r="BC357" s="147"/>
      <c r="BD357" s="148"/>
      <c r="BE357" s="24"/>
      <c r="BF357" s="148"/>
    </row>
    <row r="358" spans="2:58" s="25" customFormat="1" ht="21" customHeight="1">
      <c r="B358" s="165"/>
      <c r="C358" s="167"/>
      <c r="D358" s="153"/>
      <c r="E358" s="147"/>
      <c r="F358" s="151"/>
      <c r="G358" s="153"/>
      <c r="H358" s="148"/>
      <c r="I358" s="171"/>
      <c r="J358" s="186"/>
      <c r="K358" s="10"/>
      <c r="L358" s="180"/>
      <c r="M358" s="180"/>
      <c r="N358" s="180"/>
      <c r="O358" s="187"/>
      <c r="P358" s="174"/>
      <c r="Q358" s="180"/>
      <c r="R358" s="182"/>
      <c r="S358" s="182"/>
      <c r="T358" s="182"/>
      <c r="U358" s="184"/>
      <c r="V358" s="174"/>
      <c r="W358" s="11"/>
      <c r="X358" s="12"/>
      <c r="Y358" s="12"/>
      <c r="Z358" s="12"/>
      <c r="AA358" s="13"/>
      <c r="AB358" s="14" t="str">
        <f>IF(AA358=[1]Controles!$D$5,[1]Controles!$E$5,IF(AA358=[1]Controles!$D$6,[1]Controles!$E$6,IF(AA358=[1]Controles!$D$7,[1]Controles!$E$7," ")))</f>
        <v xml:space="preserve"> </v>
      </c>
      <c r="AC358" s="13"/>
      <c r="AD358" s="15" t="str">
        <f>IF(AC358=[1]Controles!$D$8,[1]Controles!$E$8,IF(AC358=[1]Controles!$D$9,[1]Controles!$E$9," "))</f>
        <v xml:space="preserve"> </v>
      </c>
      <c r="AE358" s="15" t="str">
        <f t="shared" si="155"/>
        <v/>
      </c>
      <c r="AF358" s="13"/>
      <c r="AG358" s="13"/>
      <c r="AH358" s="13"/>
      <c r="AI358" s="16" t="str">
        <f>+IF(AA358=[1]Controles!$D$5,[1]Controles!$N$5,IF(AA358=[1]Controles!$D$6,[1]Controles!$N$6,IF(AA358=[1]Controles!$D$7,[1]Controles!$N$7," ")))</f>
        <v xml:space="preserve"> </v>
      </c>
      <c r="AJ358" s="17" t="str">
        <f>IFERROR(IF(AND(AI357=[1]Controles!$N$5,AI358=[1]Controles!$N$5),(AJ357-(+AJ357*AE358)),IF(AND(AI357=[1]Controles!$N$7,AI358=[1]Controles!$N$5),(AJ356-(+AJ356*AE358)),IF(AI358=[1]Controles!$N$7,AJ357,""))),"")</f>
        <v/>
      </c>
      <c r="AK358" s="17" t="str">
        <f>IFERROR(IF(AND(AI357=[1]Controles!$N$7,AI358=[1]Controles!$N$7),(AK357-(+AK357*AE358)),IF(AND(AI357=[1]Controles!$N$5,AI358=[1]Controles!$N$7),(AK356-(+AK356*AE358)),IF(AI358=[1]Controles!$N$5,AK357,""))),"")</f>
        <v/>
      </c>
      <c r="AL358" s="18" t="str">
        <f t="shared" si="158"/>
        <v/>
      </c>
      <c r="AM358" s="18" t="str">
        <f t="shared" si="158"/>
        <v/>
      </c>
      <c r="AN358" s="19" t="str">
        <f t="shared" si="159"/>
        <v xml:space="preserve"> </v>
      </c>
      <c r="AO358" s="20" t="str">
        <f>IFERROR(VLOOKUP(AN358,'[1]Matriz Calificación'!$C$54:$F$78,2,FALSE),"")</f>
        <v/>
      </c>
      <c r="AP358" s="21" t="str">
        <f>IFERROR(VLOOKUP(AO358,'[1]Matriz Calificación'!$D$54:$I$78,4,FALSE)," ")</f>
        <v xml:space="preserve"> </v>
      </c>
      <c r="AQ358" s="176"/>
      <c r="AR358" s="176"/>
      <c r="AS358" s="174"/>
      <c r="AT358" s="178"/>
      <c r="AU358" s="22"/>
      <c r="AV358" s="23"/>
      <c r="AW358" s="23"/>
      <c r="AX358" s="23"/>
      <c r="AY358" s="22"/>
      <c r="AZ358" s="23"/>
      <c r="BA358" s="24"/>
      <c r="BB358" s="24"/>
      <c r="BC358" s="147"/>
      <c r="BD358" s="148"/>
      <c r="BE358" s="24"/>
      <c r="BF358" s="148"/>
    </row>
    <row r="359" spans="2:58" s="25" customFormat="1" ht="21" customHeight="1">
      <c r="B359" s="165"/>
      <c r="C359" s="167"/>
      <c r="D359" s="153"/>
      <c r="E359" s="147"/>
      <c r="F359" s="151"/>
      <c r="G359" s="153"/>
      <c r="H359" s="148"/>
      <c r="I359" s="171"/>
      <c r="J359" s="186"/>
      <c r="K359" s="10"/>
      <c r="L359" s="180"/>
      <c r="M359" s="180"/>
      <c r="N359" s="180"/>
      <c r="O359" s="187"/>
      <c r="P359" s="174"/>
      <c r="Q359" s="180"/>
      <c r="R359" s="182"/>
      <c r="S359" s="182"/>
      <c r="T359" s="182"/>
      <c r="U359" s="184"/>
      <c r="V359" s="174"/>
      <c r="W359" s="11"/>
      <c r="X359" s="12"/>
      <c r="Y359" s="12"/>
      <c r="Z359" s="12"/>
      <c r="AA359" s="13"/>
      <c r="AB359" s="14" t="str">
        <f>IF(AA359=[1]Controles!$D$5,[1]Controles!$E$5,IF(AA359=[1]Controles!$D$6,[1]Controles!$E$6,IF(AA359=[1]Controles!$D$7,[1]Controles!$E$7," ")))</f>
        <v xml:space="preserve"> </v>
      </c>
      <c r="AC359" s="13"/>
      <c r="AD359" s="15" t="str">
        <f>IF(AC359=[1]Controles!$D$8,[1]Controles!$E$8,IF(AC359=[1]Controles!$D$9,[1]Controles!$E$9," "))</f>
        <v xml:space="preserve"> </v>
      </c>
      <c r="AE359" s="15" t="str">
        <f t="shared" si="155"/>
        <v/>
      </c>
      <c r="AF359" s="13"/>
      <c r="AG359" s="13"/>
      <c r="AH359" s="13"/>
      <c r="AI359" s="16" t="str">
        <f>+IF(AA359=[1]Controles!$D$5,[1]Controles!$N$5,IF(AA359=[1]Controles!$D$6,[1]Controles!$N$6,IF(AA359=[1]Controles!$D$7,[1]Controles!$N$7," ")))</f>
        <v xml:space="preserve"> </v>
      </c>
      <c r="AJ359" s="17" t="str">
        <f>IFERROR(IF(AND(AI358=[1]Controles!$N$5,AI359=[1]Controles!$N$5),(AJ358-(+AJ358*AE359)),IF(AND(AI358=[1]Controles!$N$7,AI359=[1]Controles!$N$5),(AJ357-(+AJ357*AE359)),IF(AI359=[1]Controles!$N$7,AJ358,""))),"")</f>
        <v/>
      </c>
      <c r="AK359" s="17" t="str">
        <f>IFERROR(IF(AND(AI358=[1]Controles!$N$7,AI359=[1]Controles!$N$7),(AK358-(+AK358*AE359)),IF(AND(AI358=[1]Controles!$N$5,AI359=[1]Controles!$N$7),(AK357-(+AK357*AE359)),IF(AI359=[1]Controles!$N$5,AK358,""))),"")</f>
        <v/>
      </c>
      <c r="AL359" s="18" t="str">
        <f t="shared" si="158"/>
        <v/>
      </c>
      <c r="AM359" s="18" t="str">
        <f t="shared" si="158"/>
        <v/>
      </c>
      <c r="AN359" s="19" t="str">
        <f t="shared" si="159"/>
        <v xml:space="preserve"> </v>
      </c>
      <c r="AO359" s="20" t="str">
        <f>IFERROR(VLOOKUP(AN359,'[1]Matriz Calificación'!$C$54:$F$78,2,FALSE),"")</f>
        <v/>
      </c>
      <c r="AP359" s="21" t="str">
        <f>IFERROR(VLOOKUP(AO359,'[1]Matriz Calificación'!$D$54:$I$78,4,FALSE)," ")</f>
        <v xml:space="preserve"> </v>
      </c>
      <c r="AQ359" s="176"/>
      <c r="AR359" s="176"/>
      <c r="AS359" s="174"/>
      <c r="AT359" s="178"/>
      <c r="AU359" s="22"/>
      <c r="AV359" s="12"/>
      <c r="AW359" s="26"/>
      <c r="AX359" s="26"/>
      <c r="AY359" s="22"/>
      <c r="AZ359" s="23"/>
      <c r="BA359" s="24"/>
      <c r="BB359" s="24"/>
      <c r="BC359" s="147"/>
      <c r="BD359" s="148"/>
      <c r="BE359" s="24"/>
      <c r="BF359" s="148"/>
    </row>
    <row r="360" spans="2:58" s="25" customFormat="1" ht="21" customHeight="1">
      <c r="B360" s="165"/>
      <c r="C360" s="167"/>
      <c r="D360" s="153"/>
      <c r="E360" s="147"/>
      <c r="F360" s="151"/>
      <c r="G360" s="153"/>
      <c r="H360" s="148"/>
      <c r="I360" s="171"/>
      <c r="J360" s="186"/>
      <c r="K360" s="10"/>
      <c r="L360" s="180"/>
      <c r="M360" s="180"/>
      <c r="N360" s="180"/>
      <c r="O360" s="187"/>
      <c r="P360" s="174"/>
      <c r="Q360" s="180"/>
      <c r="R360" s="182"/>
      <c r="S360" s="182"/>
      <c r="T360" s="182"/>
      <c r="U360" s="184"/>
      <c r="V360" s="174"/>
      <c r="W360" s="11"/>
      <c r="X360" s="12"/>
      <c r="Y360" s="12"/>
      <c r="Z360" s="12"/>
      <c r="AA360" s="13"/>
      <c r="AB360" s="14" t="str">
        <f>IF(AA360=[1]Controles!$D$5,[1]Controles!$E$5,IF(AA360=[1]Controles!$D$6,[1]Controles!$E$6,IF(AA360=[1]Controles!$D$7,[1]Controles!$E$7," ")))</f>
        <v xml:space="preserve"> </v>
      </c>
      <c r="AC360" s="13"/>
      <c r="AD360" s="15" t="str">
        <f>IF(AC360=[1]Controles!$D$8,[1]Controles!$E$8,IF(AC360=[1]Controles!$D$9,[1]Controles!$E$9," "))</f>
        <v xml:space="preserve"> </v>
      </c>
      <c r="AE360" s="15" t="str">
        <f t="shared" si="155"/>
        <v/>
      </c>
      <c r="AF360" s="13"/>
      <c r="AG360" s="13"/>
      <c r="AH360" s="13"/>
      <c r="AI360" s="16" t="str">
        <f>+IF(AA360=[1]Controles!$D$5,[1]Controles!$N$5,IF(AA360=[1]Controles!$D$6,[1]Controles!$N$6,IF(AA360=[1]Controles!$D$7,[1]Controles!$N$7," ")))</f>
        <v xml:space="preserve"> </v>
      </c>
      <c r="AJ360" s="17" t="str">
        <f>IFERROR(IF(AND(AI359=[1]Controles!$N$5,AI360=[1]Controles!$N$5),(AJ359-(+AJ359*AE360)),IF(AND(AI359=[1]Controles!$N$7,AI360=[1]Controles!$N$5),(AJ358-(+AJ358*AE360)),IF(AI360=[1]Controles!$N$7,AJ359,""))),"")</f>
        <v/>
      </c>
      <c r="AK360" s="17" t="str">
        <f>IFERROR(IF(AND(AI359=[1]Controles!$N$7,AI360=[1]Controles!$N$7),(AK359-(+AK359*AE360)),IF(AND(AI359=[1]Controles!$N$5,AI360=[1]Controles!$N$7),(AK358-(+AK358*AE360)),IF(AI360=[1]Controles!$N$5,AK359,""))),"")</f>
        <v/>
      </c>
      <c r="AL360" s="18" t="str">
        <f t="shared" si="158"/>
        <v/>
      </c>
      <c r="AM360" s="18" t="str">
        <f t="shared" si="158"/>
        <v/>
      </c>
      <c r="AN360" s="19" t="str">
        <f t="shared" si="159"/>
        <v xml:space="preserve"> </v>
      </c>
      <c r="AO360" s="20" t="str">
        <f>IFERROR(VLOOKUP(AN360,'[1]Matriz Calificación'!$C$54:$F$78,2,FALSE),"")</f>
        <v/>
      </c>
      <c r="AP360" s="21" t="str">
        <f>IFERROR(VLOOKUP(AO360,'[1]Matriz Calificación'!$D$54:$I$78,4,FALSE)," ")</f>
        <v xml:space="preserve"> </v>
      </c>
      <c r="AQ360" s="176"/>
      <c r="AR360" s="176"/>
      <c r="AS360" s="174"/>
      <c r="AT360" s="178"/>
      <c r="AU360" s="22"/>
      <c r="AV360" s="12"/>
      <c r="AW360" s="26"/>
      <c r="AX360" s="26"/>
      <c r="AY360" s="22"/>
      <c r="AZ360" s="23"/>
      <c r="BA360" s="24"/>
      <c r="BB360" s="24"/>
      <c r="BC360" s="147"/>
      <c r="BD360" s="148"/>
      <c r="BE360" s="24"/>
      <c r="BF360" s="148"/>
    </row>
    <row r="361" spans="2:58" s="25" customFormat="1" ht="21" customHeight="1">
      <c r="B361" s="152"/>
      <c r="C361" s="168"/>
      <c r="D361" s="153"/>
      <c r="E361" s="147"/>
      <c r="F361" s="151"/>
      <c r="G361" s="153"/>
      <c r="H361" s="148"/>
      <c r="I361" s="172"/>
      <c r="J361" s="186"/>
      <c r="K361" s="10"/>
      <c r="L361" s="180"/>
      <c r="M361" s="180"/>
      <c r="N361" s="180"/>
      <c r="O361" s="188"/>
      <c r="P361" s="174"/>
      <c r="Q361" s="180"/>
      <c r="R361" s="182"/>
      <c r="S361" s="182"/>
      <c r="T361" s="182"/>
      <c r="U361" s="184"/>
      <c r="V361" s="174"/>
      <c r="W361" s="11"/>
      <c r="X361" s="12"/>
      <c r="Y361" s="12"/>
      <c r="Z361" s="12"/>
      <c r="AA361" s="13"/>
      <c r="AB361" s="14" t="str">
        <f>IF(AA361=[1]Controles!$D$5,[1]Controles!$E$5,IF(AA361=[1]Controles!$D$6,[1]Controles!$E$6,IF(AA361=[1]Controles!$D$7,[1]Controles!$E$7," ")))</f>
        <v xml:space="preserve"> </v>
      </c>
      <c r="AC361" s="13"/>
      <c r="AD361" s="15" t="str">
        <f>IF(AC361=[1]Controles!$D$8,[1]Controles!$E$8,IF(AC361=[1]Controles!$D$9,[1]Controles!$E$9," "))</f>
        <v xml:space="preserve"> </v>
      </c>
      <c r="AE361" s="15" t="str">
        <f t="shared" si="155"/>
        <v/>
      </c>
      <c r="AF361" s="13"/>
      <c r="AG361" s="13"/>
      <c r="AH361" s="13"/>
      <c r="AI361" s="16" t="str">
        <f>+IF(AA361=[1]Controles!$D$5,[1]Controles!$N$5,IF(AA361=[1]Controles!$D$6,[1]Controles!$N$6,IF(AA361=[1]Controles!$D$7,[1]Controles!$N$7," ")))</f>
        <v xml:space="preserve"> </v>
      </c>
      <c r="AJ361" s="17" t="str">
        <f>IFERROR(IF(AND(AI360=[1]Controles!$N$5,AI361=[1]Controles!$N$5),(AJ360-(+AJ360*AE361)),IF(AND(AI360=[1]Controles!$N$7,AI361=[1]Controles!$N$5),(AJ359-(+AJ359*AE361)),IF(AI361=[1]Controles!$N$7,AJ360,""))),"")</f>
        <v/>
      </c>
      <c r="AK361" s="17" t="str">
        <f>IFERROR(IF(AND(AI360=[1]Controles!$N$7,AI361=[1]Controles!$N$7),(AK360-(+AK360*AE361)),IF(AND(AI360=[1]Controles!$N$5,AI361=[1]Controles!$N$7),(AK359-(+AK359*AE361)),IF(AI361=[1]Controles!$N$5,AK360,""))),"")</f>
        <v/>
      </c>
      <c r="AL361" s="18" t="str">
        <f t="shared" si="158"/>
        <v/>
      </c>
      <c r="AM361" s="18" t="str">
        <f t="shared" si="158"/>
        <v/>
      </c>
      <c r="AN361" s="19" t="str">
        <f t="shared" si="159"/>
        <v xml:space="preserve"> </v>
      </c>
      <c r="AO361" s="20" t="str">
        <f>IFERROR(VLOOKUP(AN361,'[1]Matriz Calificación'!$C$54:$F$78,2,FALSE),"")</f>
        <v/>
      </c>
      <c r="AP361" s="21" t="str">
        <f>IFERROR(VLOOKUP(AO361,'[1]Matriz Calificación'!$D$54:$I$78,4,FALSE)," ")</f>
        <v xml:space="preserve"> </v>
      </c>
      <c r="AQ361" s="175"/>
      <c r="AR361" s="175"/>
      <c r="AS361" s="174"/>
      <c r="AT361" s="178"/>
      <c r="AU361" s="22"/>
      <c r="AV361" s="12"/>
      <c r="AW361" s="30"/>
      <c r="AX361" s="30"/>
      <c r="AY361" s="22"/>
      <c r="AZ361" s="23"/>
      <c r="BA361" s="24"/>
      <c r="BB361" s="24"/>
      <c r="BC361" s="147"/>
      <c r="BD361" s="148"/>
      <c r="BE361" s="24"/>
      <c r="BF361" s="148"/>
    </row>
    <row r="362" spans="2:58" s="25" customFormat="1" ht="21" customHeight="1">
      <c r="B362" s="164"/>
      <c r="C362" s="166" t="str">
        <f>+IFERROR(VLOOKUP(B362,[1]INF!$A$2:$B$82,2,FALSE)," ")</f>
        <v xml:space="preserve"> </v>
      </c>
      <c r="D362" s="153"/>
      <c r="E362" s="147"/>
      <c r="F362" s="169"/>
      <c r="G362" s="153"/>
      <c r="H362" s="148"/>
      <c r="I362" s="170"/>
      <c r="J362" s="186" t="str">
        <f t="shared" ref="J362" si="160">IF(G362&lt;&gt;"",CONCATENATE("Posibilidad de ",G362," por"," ",H362," debido a"," ",I362),"")</f>
        <v/>
      </c>
      <c r="K362" s="10"/>
      <c r="L362" s="180"/>
      <c r="M362" s="180"/>
      <c r="N362" s="180"/>
      <c r="O362" s="187"/>
      <c r="P362" s="174" t="str">
        <f>IF(O362="","",IF(O362&lt;=2,[1]Probabilidad!$B$8,IF(O362&lt;=11.999,[1]Probabilidad!$B$7,IF(O362&lt;=48,[1]Probabilidad!$B$6,IF(O362&lt;=239.999,[1]Probabilidad!$B$5,IF(O362&gt;=240,[1]Probabilidad!$B$4,""))))))</f>
        <v/>
      </c>
      <c r="Q362" s="180"/>
      <c r="R362" s="182" t="str">
        <f>IFERROR(VLOOKUP(P362,[1]Probabilidad!$B$4:$C$8,2,FALSE),"")</f>
        <v/>
      </c>
      <c r="S362" s="182" t="str">
        <f>IFERROR(VLOOKUP(Q362,[1]Impacto!$B$4:$C$16,2,FALSE),"")</f>
        <v/>
      </c>
      <c r="T362" s="182" t="str">
        <f t="shared" ref="T362" si="161">IFERROR(VALUE((R362&amp;""&amp;S362))," ")</f>
        <v xml:space="preserve"> </v>
      </c>
      <c r="U362" s="184" t="str">
        <f>IFERROR(VLOOKUP(T362,'[1]Matriz Calificación'!$C$54:$D$78,2,FALSE)," ")</f>
        <v xml:space="preserve"> </v>
      </c>
      <c r="V362" s="174" t="str">
        <f>IFERROR(VLOOKUP(T362,'[1]Matriz Calificación'!$C$54:$F$78,3,FALSE)," ")</f>
        <v xml:space="preserve"> </v>
      </c>
      <c r="W362" s="11"/>
      <c r="X362" s="12"/>
      <c r="Y362" s="12"/>
      <c r="Z362" s="12"/>
      <c r="AA362" s="13"/>
      <c r="AB362" s="14" t="str">
        <f>IF(AA362=[1]Controles!$D$5,[1]Controles!$E$5,IF(AA362=[1]Controles!$D$6,[1]Controles!$E$6,IF(AA362=[1]Controles!$D$7,[1]Controles!$E$7," ")))</f>
        <v xml:space="preserve"> </v>
      </c>
      <c r="AC362" s="13"/>
      <c r="AD362" s="15" t="str">
        <f>IF(AC362=[1]Controles!$D$8,[1]Controles!$E$8,IF(AC362=[1]Controles!$D$9,[1]Controles!$E$9," "))</f>
        <v xml:space="preserve"> </v>
      </c>
      <c r="AE362" s="15" t="str">
        <f t="shared" si="155"/>
        <v/>
      </c>
      <c r="AF362" s="13"/>
      <c r="AG362" s="13"/>
      <c r="AH362" s="13"/>
      <c r="AI362" s="16" t="str">
        <f>+IF(AA362=[1]Controles!$D$5,[1]Controles!$N$5,IF(AA362=[1]Controles!$D$6,[1]Controles!$N$6,IF(AA362=[1]Controles!$D$7,[1]Controles!$N$7," ")))</f>
        <v xml:space="preserve"> </v>
      </c>
      <c r="AJ362" s="17" t="str">
        <f>IFERROR(IF(AI362=[1]Controles!$N$5,(($R$362-($R$362*AE362))),IF(AI362=[1]Controles!$N$7,$R$362,""))," ")</f>
        <v/>
      </c>
      <c r="AK362" s="17" t="str">
        <f>IFERROR(IF(AI362=[1]Controles!$N$7,(($S$362-($S$362*AE362))),IF(AI362=[1]Controles!$N$5,$S$362,""))," ")</f>
        <v/>
      </c>
      <c r="AL362" s="18" t="str">
        <f>IFERROR(IF(AJ362="","",IF(AJ362&lt;=20,"20",IF(AJ362&lt;=40,"40",IF(AJ362&lt;=60,"60",IF(AJ362&lt;=80,"80","100"))))),"")</f>
        <v/>
      </c>
      <c r="AM362" s="18" t="str">
        <f>IFERROR(IF(AK362="","",IF(AK362&lt;=20,"20",IF(AK362&lt;=40,"40",IF(AK362&lt;=60,"60",IF(AK362&lt;=80,"80","100"))))),"")</f>
        <v/>
      </c>
      <c r="AN362" s="19" t="str">
        <f>IFERROR(VALUE((AL362&amp;""&amp;AM362))," ")</f>
        <v xml:space="preserve"> </v>
      </c>
      <c r="AO362" s="20" t="str">
        <f>IFERROR(VLOOKUP(AN362,'[1]Matriz Calificación'!$C$54:$F$78,2,FALSE),"")</f>
        <v/>
      </c>
      <c r="AP362" s="21" t="str">
        <f>IFERROR(VLOOKUP(AO362,'[1]Matriz Calificación'!$D$54:$I$78,4,FALSE)," ")</f>
        <v xml:space="preserve"> </v>
      </c>
      <c r="AQ362" s="189" t="e" cm="1" vm="1">
        <f t="array" aca="1" ref="AQ362" ca="1">INDEX(AN362:AN370,COUNT(AN362:AN370))</f>
        <v>#VALUE!</v>
      </c>
      <c r="AR362" s="189" t="str">
        <f ca="1">IFERROR(VLOOKUP(AQ362,'[1]Matriz Calificación'!$C$54:$F$78,2,FALSE),"")</f>
        <v/>
      </c>
      <c r="AS362" s="174" t="str">
        <f ca="1">IFERROR(VLOOKUP(AR362,'[1]Matriz Calificación'!$D$54:$I$78,4,FALSE)," ")</f>
        <v xml:space="preserve"> </v>
      </c>
      <c r="AT362" s="178" t="str">
        <f ca="1">IFERROR(VLOOKUP(AR362,'[1]Matriz Calificación'!$D$54:$I$78,5,FALSE)," ")</f>
        <v xml:space="preserve"> </v>
      </c>
      <c r="AU362" s="22"/>
      <c r="AV362" s="23"/>
      <c r="AW362" s="23"/>
      <c r="AX362" s="23"/>
      <c r="AY362" s="22"/>
      <c r="AZ362" s="23"/>
      <c r="BA362" s="24"/>
      <c r="BB362" s="24"/>
      <c r="BC362" s="147"/>
      <c r="BD362" s="148"/>
      <c r="BE362" s="24"/>
      <c r="BF362" s="148"/>
    </row>
    <row r="363" spans="2:58" s="25" customFormat="1" ht="21" customHeight="1">
      <c r="B363" s="165"/>
      <c r="C363" s="167"/>
      <c r="D363" s="153"/>
      <c r="E363" s="147"/>
      <c r="F363" s="151"/>
      <c r="G363" s="153"/>
      <c r="H363" s="148"/>
      <c r="I363" s="171"/>
      <c r="J363" s="186"/>
      <c r="K363" s="10"/>
      <c r="L363" s="180"/>
      <c r="M363" s="180"/>
      <c r="N363" s="180"/>
      <c r="O363" s="187"/>
      <c r="P363" s="174"/>
      <c r="Q363" s="180"/>
      <c r="R363" s="182"/>
      <c r="S363" s="182"/>
      <c r="T363" s="182"/>
      <c r="U363" s="184"/>
      <c r="V363" s="174"/>
      <c r="W363" s="11"/>
      <c r="X363" s="12"/>
      <c r="Y363" s="12"/>
      <c r="Z363" s="12"/>
      <c r="AA363" s="13"/>
      <c r="AB363" s="14" t="str">
        <f>IF(AA363=[1]Controles!$D$5,[1]Controles!$E$5,IF(AA363=[1]Controles!$D$6,[1]Controles!$E$6,IF(AA363=[1]Controles!$D$7,[1]Controles!$E$7," ")))</f>
        <v xml:space="preserve"> </v>
      </c>
      <c r="AC363" s="13"/>
      <c r="AD363" s="15" t="str">
        <f>IF(AC363=[1]Controles!$D$8,[1]Controles!$E$8,IF(AC363=[1]Controles!$D$9,[1]Controles!$E$9," "))</f>
        <v xml:space="preserve"> </v>
      </c>
      <c r="AE363" s="15" t="str">
        <f t="shared" si="155"/>
        <v/>
      </c>
      <c r="AF363" s="13"/>
      <c r="AG363" s="13"/>
      <c r="AH363" s="13"/>
      <c r="AI363" s="16" t="str">
        <f>+IF(AA363=[1]Controles!$D$5,[1]Controles!$N$5,IF(AA363=[1]Controles!$D$6,[1]Controles!$N$6,IF(AA363=[1]Controles!$D$7,[1]Controles!$N$7," ")))</f>
        <v xml:space="preserve"> </v>
      </c>
      <c r="AJ363" s="17" t="str">
        <f>IFERROR(IF(AND(AI362=[1]Controles!$N$5,AI363=[1]Controles!$N$5),(AJ362-(+AJ362*AE363)),IF(AI363=[1]Controles!$N$5,(R362-(+R362*AE363)),IF(AI363=[1]Controles!$N$7,AJ362,""))),"")</f>
        <v/>
      </c>
      <c r="AK363" s="17" t="str">
        <f>IFERROR(IF(AND(AI362=[1]Controles!$N$7,AI363=[1]Controles!$N$7),(AK362-(+AK362*AE363)),IF(AI363=[1]Controles!$N$7,($S$362-(+$S$362*AE363)),IF(AI363=[1]Controles!$N$5,AK362,""))),"")</f>
        <v/>
      </c>
      <c r="AL363" s="18" t="str">
        <f t="shared" ref="AL363:AM370" si="162">IFERROR(IF(AJ363="","",IF(AJ363&lt;=20,"20",IF(AJ363&lt;=40,"40",IF(AJ363&lt;=60,"60",IF(AJ363&lt;=80,"80","100"))))),"")</f>
        <v/>
      </c>
      <c r="AM363" s="18" t="str">
        <f t="shared" si="162"/>
        <v/>
      </c>
      <c r="AN363" s="19" t="str">
        <f t="shared" ref="AN363:AN370" si="163">IFERROR(VALUE((AL363&amp;""&amp;AM363))," ")</f>
        <v xml:space="preserve"> </v>
      </c>
      <c r="AO363" s="20" t="str">
        <f>IFERROR(VLOOKUP(AN363,'[1]Matriz Calificación'!$C$54:$F$78,2,FALSE),"")</f>
        <v/>
      </c>
      <c r="AP363" s="21" t="str">
        <f>IFERROR(VLOOKUP(AO363,'[1]Matriz Calificación'!$D$54:$I$78,4,FALSE)," ")</f>
        <v xml:space="preserve"> </v>
      </c>
      <c r="AQ363" s="176"/>
      <c r="AR363" s="176"/>
      <c r="AS363" s="174"/>
      <c r="AT363" s="178"/>
      <c r="AU363" s="22"/>
      <c r="AV363" s="23"/>
      <c r="AW363" s="23"/>
      <c r="AX363" s="23"/>
      <c r="AY363" s="22"/>
      <c r="AZ363" s="23"/>
      <c r="BA363" s="24"/>
      <c r="BB363" s="24"/>
      <c r="BC363" s="147"/>
      <c r="BD363" s="148"/>
      <c r="BE363" s="24"/>
      <c r="BF363" s="148"/>
    </row>
    <row r="364" spans="2:58" s="25" customFormat="1" ht="21" customHeight="1">
      <c r="B364" s="165"/>
      <c r="C364" s="167"/>
      <c r="D364" s="153"/>
      <c r="E364" s="147"/>
      <c r="F364" s="151"/>
      <c r="G364" s="153"/>
      <c r="H364" s="148"/>
      <c r="I364" s="171"/>
      <c r="J364" s="186"/>
      <c r="K364" s="10"/>
      <c r="L364" s="180"/>
      <c r="M364" s="180"/>
      <c r="N364" s="180"/>
      <c r="O364" s="187"/>
      <c r="P364" s="174"/>
      <c r="Q364" s="180"/>
      <c r="R364" s="182"/>
      <c r="S364" s="182"/>
      <c r="T364" s="182"/>
      <c r="U364" s="184"/>
      <c r="V364" s="174"/>
      <c r="W364" s="11"/>
      <c r="X364" s="12"/>
      <c r="Y364" s="12"/>
      <c r="Z364" s="12"/>
      <c r="AA364" s="13"/>
      <c r="AB364" s="14" t="str">
        <f>IF(AA364=[1]Controles!$D$5,[1]Controles!$E$5,IF(AA364=[1]Controles!$D$6,[1]Controles!$E$6,IF(AA364=[1]Controles!$D$7,[1]Controles!$E$7," ")))</f>
        <v xml:space="preserve"> </v>
      </c>
      <c r="AC364" s="13"/>
      <c r="AD364" s="15" t="str">
        <f>IF(AC364=[1]Controles!$D$8,[1]Controles!$E$8,IF(AC364=[1]Controles!$D$9,[1]Controles!$E$9," "))</f>
        <v xml:space="preserve"> </v>
      </c>
      <c r="AE364" s="15" t="str">
        <f t="shared" si="155"/>
        <v/>
      </c>
      <c r="AF364" s="13"/>
      <c r="AG364" s="13"/>
      <c r="AH364" s="13"/>
      <c r="AI364" s="16" t="str">
        <f>+IF(AA364=[1]Controles!$D$5,[1]Controles!$N$5,IF(AA364=[1]Controles!$D$6,[1]Controles!$N$6,IF(AA364=[1]Controles!$D$7,[1]Controles!$N$7," ")))</f>
        <v xml:space="preserve"> </v>
      </c>
      <c r="AJ364" s="17" t="str">
        <f>IFERROR(IF(AND(AI363=[1]Controles!$N$5,AI364=[1]Controles!$N$5),(AJ363-(+AJ363*AE364)),IF(AND(AI363=[1]Controles!$N$7,AI364=[1]Controles!$N$5),(AJ362-(+AJ362*AE364)),IF(AI364=[1]Controles!$N$7,AJ363,""))),"")</f>
        <v/>
      </c>
      <c r="AK364" s="17" t="str">
        <f>IFERROR(IF(AND(AI363=[1]Controles!$N$7,AI364=[1]Controles!$N$7),(AK363-(+AK363*AE364)),IF(AND(AI363=[1]Controles!$N$5,AI364=[1]Controles!$N$7),(AK362-(+AK362*AE364)),IF(AI364=[1]Controles!$N$5,AK363,""))),"")</f>
        <v/>
      </c>
      <c r="AL364" s="18" t="str">
        <f t="shared" si="162"/>
        <v/>
      </c>
      <c r="AM364" s="18" t="str">
        <f t="shared" si="162"/>
        <v/>
      </c>
      <c r="AN364" s="19" t="str">
        <f t="shared" si="163"/>
        <v xml:space="preserve"> </v>
      </c>
      <c r="AO364" s="20" t="str">
        <f>IFERROR(VLOOKUP(AN364,'[1]Matriz Calificación'!$C$54:$F$78,2,FALSE),"")</f>
        <v/>
      </c>
      <c r="AP364" s="21" t="str">
        <f>IFERROR(VLOOKUP(AO364,'[1]Matriz Calificación'!$D$54:$I$78,4,FALSE)," ")</f>
        <v xml:space="preserve"> </v>
      </c>
      <c r="AQ364" s="176"/>
      <c r="AR364" s="176"/>
      <c r="AS364" s="174"/>
      <c r="AT364" s="178"/>
      <c r="AU364" s="22"/>
      <c r="AV364" s="23"/>
      <c r="AW364" s="23"/>
      <c r="AX364" s="23"/>
      <c r="AY364" s="22"/>
      <c r="AZ364" s="23"/>
      <c r="BA364" s="24"/>
      <c r="BB364" s="24"/>
      <c r="BC364" s="147"/>
      <c r="BD364" s="148"/>
      <c r="BE364" s="24"/>
      <c r="BF364" s="148"/>
    </row>
    <row r="365" spans="2:58" s="25" customFormat="1" ht="21" customHeight="1">
      <c r="B365" s="165"/>
      <c r="C365" s="167"/>
      <c r="D365" s="153"/>
      <c r="E365" s="147"/>
      <c r="F365" s="151"/>
      <c r="G365" s="153"/>
      <c r="H365" s="148"/>
      <c r="I365" s="171"/>
      <c r="J365" s="186"/>
      <c r="K365" s="10"/>
      <c r="L365" s="180"/>
      <c r="M365" s="180"/>
      <c r="N365" s="180"/>
      <c r="O365" s="187"/>
      <c r="P365" s="174"/>
      <c r="Q365" s="180"/>
      <c r="R365" s="182"/>
      <c r="S365" s="182"/>
      <c r="T365" s="182"/>
      <c r="U365" s="184"/>
      <c r="V365" s="174"/>
      <c r="W365" s="11"/>
      <c r="X365" s="12"/>
      <c r="Y365" s="12"/>
      <c r="Z365" s="12"/>
      <c r="AA365" s="13"/>
      <c r="AB365" s="14" t="str">
        <f>IF(AA365=[1]Controles!$D$5,[1]Controles!$E$5,IF(AA365=[1]Controles!$D$6,[1]Controles!$E$6,IF(AA365=[1]Controles!$D$7,[1]Controles!$E$7," ")))</f>
        <v xml:space="preserve"> </v>
      </c>
      <c r="AC365" s="13"/>
      <c r="AD365" s="15" t="str">
        <f>IF(AC365=[1]Controles!$D$8,[1]Controles!$E$8,IF(AC365=[1]Controles!$D$9,[1]Controles!$E$9," "))</f>
        <v xml:space="preserve"> </v>
      </c>
      <c r="AE365" s="15" t="str">
        <f t="shared" si="155"/>
        <v/>
      </c>
      <c r="AF365" s="13"/>
      <c r="AG365" s="13"/>
      <c r="AH365" s="13"/>
      <c r="AI365" s="16" t="str">
        <f>+IF(AA365=[1]Controles!$D$5,[1]Controles!$N$5,IF(AA365=[1]Controles!$D$6,[1]Controles!$N$6,IF(AA365=[1]Controles!$D$7,[1]Controles!$N$7," ")))</f>
        <v xml:space="preserve"> </v>
      </c>
      <c r="AJ365" s="17" t="str">
        <f>IFERROR(IF(AND(AI364=[1]Controles!$N$5,AI365=[1]Controles!$N$5),(AJ364-(+AJ364*AE365)),IF(AND(AI364=[1]Controles!$N$7,AI365=[1]Controles!$N$5),(AJ363-(+AJ363*AE365)),IF(AI365=[1]Controles!$N$7,AJ364,""))),"")</f>
        <v/>
      </c>
      <c r="AK365" s="17" t="str">
        <f>IFERROR(IF(AND(AI364=[1]Controles!$N$7,AI365=[1]Controles!$N$7),(AK364-(+AK364*AE365)),IF(AND(AI364=[1]Controles!$N$5,AI365=[1]Controles!$N$7),(AK363-(+AK363*AE365)),IF(AI365=[1]Controles!$N$5,AK364,""))),"")</f>
        <v/>
      </c>
      <c r="AL365" s="18" t="str">
        <f t="shared" si="162"/>
        <v/>
      </c>
      <c r="AM365" s="18" t="str">
        <f t="shared" si="162"/>
        <v/>
      </c>
      <c r="AN365" s="19" t="str">
        <f t="shared" si="163"/>
        <v xml:space="preserve"> </v>
      </c>
      <c r="AO365" s="20" t="str">
        <f>IFERROR(VLOOKUP(AN365,'[1]Matriz Calificación'!$C$54:$F$78,2,FALSE),"")</f>
        <v/>
      </c>
      <c r="AP365" s="21" t="str">
        <f>IFERROR(VLOOKUP(AO365,'[1]Matriz Calificación'!$D$54:$I$78,4,FALSE)," ")</f>
        <v xml:space="preserve"> </v>
      </c>
      <c r="AQ365" s="176"/>
      <c r="AR365" s="176"/>
      <c r="AS365" s="174"/>
      <c r="AT365" s="178"/>
      <c r="AU365" s="22"/>
      <c r="AV365" s="23"/>
      <c r="AW365" s="23"/>
      <c r="AX365" s="23"/>
      <c r="AY365" s="22"/>
      <c r="AZ365" s="23"/>
      <c r="BA365" s="24"/>
      <c r="BB365" s="24"/>
      <c r="BC365" s="147"/>
      <c r="BD365" s="148"/>
      <c r="BE365" s="24"/>
      <c r="BF365" s="148"/>
    </row>
    <row r="366" spans="2:58" s="25" customFormat="1" ht="21" customHeight="1">
      <c r="B366" s="165"/>
      <c r="C366" s="167"/>
      <c r="D366" s="153"/>
      <c r="E366" s="147"/>
      <c r="F366" s="151"/>
      <c r="G366" s="153"/>
      <c r="H366" s="148"/>
      <c r="I366" s="171"/>
      <c r="J366" s="186"/>
      <c r="K366" s="10"/>
      <c r="L366" s="180"/>
      <c r="M366" s="180"/>
      <c r="N366" s="180"/>
      <c r="O366" s="187"/>
      <c r="P366" s="174"/>
      <c r="Q366" s="180"/>
      <c r="R366" s="182"/>
      <c r="S366" s="182"/>
      <c r="T366" s="182"/>
      <c r="U366" s="184"/>
      <c r="V366" s="174"/>
      <c r="W366" s="11"/>
      <c r="X366" s="12"/>
      <c r="Y366" s="12"/>
      <c r="Z366" s="12"/>
      <c r="AA366" s="13"/>
      <c r="AB366" s="14" t="str">
        <f>IF(AA366=[1]Controles!$D$5,[1]Controles!$E$5,IF(AA366=[1]Controles!$D$6,[1]Controles!$E$6,IF(AA366=[1]Controles!$D$7,[1]Controles!$E$7," ")))</f>
        <v xml:space="preserve"> </v>
      </c>
      <c r="AC366" s="13"/>
      <c r="AD366" s="15" t="str">
        <f>IF(AC366=[1]Controles!$D$8,[1]Controles!$E$8,IF(AC366=[1]Controles!$D$9,[1]Controles!$E$9," "))</f>
        <v xml:space="preserve"> </v>
      </c>
      <c r="AE366" s="15" t="str">
        <f t="shared" si="155"/>
        <v/>
      </c>
      <c r="AF366" s="13"/>
      <c r="AG366" s="13"/>
      <c r="AH366" s="13"/>
      <c r="AI366" s="16" t="str">
        <f>+IF(AA366=[1]Controles!$D$5,[1]Controles!$N$5,IF(AA366=[1]Controles!$D$6,[1]Controles!$N$6,IF(AA366=[1]Controles!$D$7,[1]Controles!$N$7," ")))</f>
        <v xml:space="preserve"> </v>
      </c>
      <c r="AJ366" s="17" t="str">
        <f>IFERROR(IF(AND(AI365=[1]Controles!$N$5,AI366=[1]Controles!$N$5),(AJ365-(+AJ365*AE366)),IF(AND(AI365=[1]Controles!$N$7,AI366=[1]Controles!$N$5),(AJ364-(+AJ364*AE366)),IF(AI366=[1]Controles!$N$7,AJ365,""))),"")</f>
        <v/>
      </c>
      <c r="AK366" s="17" t="str">
        <f>IFERROR(IF(AND(AI365=[1]Controles!$N$7,AI366=[1]Controles!$N$7),(AK365-(+AK365*AE366)),IF(AND(AI365=[1]Controles!$N$5,AI366=[1]Controles!$N$7),(AK364-(+AK364*AE366)),IF(AI366=[1]Controles!$N$5,AK365,""))),"")</f>
        <v/>
      </c>
      <c r="AL366" s="18" t="str">
        <f t="shared" si="162"/>
        <v/>
      </c>
      <c r="AM366" s="18" t="str">
        <f t="shared" si="162"/>
        <v/>
      </c>
      <c r="AN366" s="19" t="str">
        <f t="shared" si="163"/>
        <v xml:space="preserve"> </v>
      </c>
      <c r="AO366" s="20" t="str">
        <f>IFERROR(VLOOKUP(AN366,'[1]Matriz Calificación'!$C$54:$F$78,2,FALSE),"")</f>
        <v/>
      </c>
      <c r="AP366" s="21" t="str">
        <f>IFERROR(VLOOKUP(AO366,'[1]Matriz Calificación'!$D$54:$I$78,4,FALSE)," ")</f>
        <v xml:space="preserve"> </v>
      </c>
      <c r="AQ366" s="176"/>
      <c r="AR366" s="176"/>
      <c r="AS366" s="174"/>
      <c r="AT366" s="178"/>
      <c r="AU366" s="22"/>
      <c r="AV366" s="23"/>
      <c r="AW366" s="23"/>
      <c r="AX366" s="23"/>
      <c r="AY366" s="22"/>
      <c r="AZ366" s="23"/>
      <c r="BA366" s="24"/>
      <c r="BB366" s="24"/>
      <c r="BC366" s="147"/>
      <c r="BD366" s="148"/>
      <c r="BE366" s="24"/>
      <c r="BF366" s="148"/>
    </row>
    <row r="367" spans="2:58" s="25" customFormat="1" ht="21" customHeight="1">
      <c r="B367" s="165"/>
      <c r="C367" s="167"/>
      <c r="D367" s="153"/>
      <c r="E367" s="147"/>
      <c r="F367" s="151"/>
      <c r="G367" s="153"/>
      <c r="H367" s="148"/>
      <c r="I367" s="171"/>
      <c r="J367" s="186"/>
      <c r="K367" s="10"/>
      <c r="L367" s="180"/>
      <c r="M367" s="180"/>
      <c r="N367" s="180"/>
      <c r="O367" s="187"/>
      <c r="P367" s="174"/>
      <c r="Q367" s="180"/>
      <c r="R367" s="182"/>
      <c r="S367" s="182"/>
      <c r="T367" s="182"/>
      <c r="U367" s="184"/>
      <c r="V367" s="174"/>
      <c r="W367" s="11"/>
      <c r="X367" s="12"/>
      <c r="Y367" s="12"/>
      <c r="Z367" s="12"/>
      <c r="AA367" s="13"/>
      <c r="AB367" s="14" t="str">
        <f>IF(AA367=[1]Controles!$D$5,[1]Controles!$E$5,IF(AA367=[1]Controles!$D$6,[1]Controles!$E$6,IF(AA367=[1]Controles!$D$7,[1]Controles!$E$7," ")))</f>
        <v xml:space="preserve"> </v>
      </c>
      <c r="AC367" s="13"/>
      <c r="AD367" s="15" t="str">
        <f>IF(AC367=[1]Controles!$D$8,[1]Controles!$E$8,IF(AC367=[1]Controles!$D$9,[1]Controles!$E$9," "))</f>
        <v xml:space="preserve"> </v>
      </c>
      <c r="AE367" s="15" t="str">
        <f t="shared" si="155"/>
        <v/>
      </c>
      <c r="AF367" s="13"/>
      <c r="AG367" s="13"/>
      <c r="AH367" s="13"/>
      <c r="AI367" s="16" t="str">
        <f>+IF(AA367=[1]Controles!$D$5,[1]Controles!$N$5,IF(AA367=[1]Controles!$D$6,[1]Controles!$N$6,IF(AA367=[1]Controles!$D$7,[1]Controles!$N$7," ")))</f>
        <v xml:space="preserve"> </v>
      </c>
      <c r="AJ367" s="17" t="str">
        <f>IFERROR(IF(AND(AI366=[1]Controles!$N$5,AI367=[1]Controles!$N$5),(AJ366-(+AJ366*AE367)),IF(AND(AI366=[1]Controles!$N$7,AI367=[1]Controles!$N$5),(AJ365-(+AJ365*AE367)),IF(AI367=[1]Controles!$N$7,AJ366,""))),"")</f>
        <v/>
      </c>
      <c r="AK367" s="17" t="str">
        <f>IFERROR(IF(AND(AI366=[1]Controles!$N$7,AI367=[1]Controles!$N$7),(AK366-(+AK366*AE367)),IF(AND(AI366=[1]Controles!$N$5,AI367=[1]Controles!$N$7),(AK365-(+AK365*AE367)),IF(AI367=[1]Controles!$N$5,AK366,""))),"")</f>
        <v/>
      </c>
      <c r="AL367" s="18" t="str">
        <f t="shared" si="162"/>
        <v/>
      </c>
      <c r="AM367" s="18" t="str">
        <f t="shared" si="162"/>
        <v/>
      </c>
      <c r="AN367" s="19" t="str">
        <f t="shared" si="163"/>
        <v xml:space="preserve"> </v>
      </c>
      <c r="AO367" s="20" t="str">
        <f>IFERROR(VLOOKUP(AN367,'[1]Matriz Calificación'!$C$54:$F$78,2,FALSE),"")</f>
        <v/>
      </c>
      <c r="AP367" s="21" t="str">
        <f>IFERROR(VLOOKUP(AO367,'[1]Matriz Calificación'!$D$54:$I$78,4,FALSE)," ")</f>
        <v xml:space="preserve"> </v>
      </c>
      <c r="AQ367" s="176"/>
      <c r="AR367" s="176"/>
      <c r="AS367" s="174"/>
      <c r="AT367" s="178"/>
      <c r="AU367" s="22"/>
      <c r="AV367" s="23"/>
      <c r="AW367" s="23"/>
      <c r="AX367" s="23"/>
      <c r="AY367" s="22"/>
      <c r="AZ367" s="23"/>
      <c r="BA367" s="24"/>
      <c r="BB367" s="24"/>
      <c r="BC367" s="147"/>
      <c r="BD367" s="148"/>
      <c r="BE367" s="24"/>
      <c r="BF367" s="148"/>
    </row>
    <row r="368" spans="2:58" s="25" customFormat="1" ht="21" customHeight="1">
      <c r="B368" s="165"/>
      <c r="C368" s="167"/>
      <c r="D368" s="153"/>
      <c r="E368" s="147"/>
      <c r="F368" s="151"/>
      <c r="G368" s="153"/>
      <c r="H368" s="148"/>
      <c r="I368" s="171"/>
      <c r="J368" s="186"/>
      <c r="K368" s="10"/>
      <c r="L368" s="180"/>
      <c r="M368" s="180"/>
      <c r="N368" s="180"/>
      <c r="O368" s="187"/>
      <c r="P368" s="174"/>
      <c r="Q368" s="180"/>
      <c r="R368" s="182"/>
      <c r="S368" s="182"/>
      <c r="T368" s="182"/>
      <c r="U368" s="184"/>
      <c r="V368" s="174"/>
      <c r="W368" s="11"/>
      <c r="X368" s="12"/>
      <c r="Y368" s="12"/>
      <c r="Z368" s="12"/>
      <c r="AA368" s="13"/>
      <c r="AB368" s="14" t="str">
        <f>IF(AA368=[1]Controles!$D$5,[1]Controles!$E$5,IF(AA368=[1]Controles!$D$6,[1]Controles!$E$6,IF(AA368=[1]Controles!$D$7,[1]Controles!$E$7," ")))</f>
        <v xml:space="preserve"> </v>
      </c>
      <c r="AC368" s="13"/>
      <c r="AD368" s="15" t="str">
        <f>IF(AC368=[1]Controles!$D$8,[1]Controles!$E$8,IF(AC368=[1]Controles!$D$9,[1]Controles!$E$9," "))</f>
        <v xml:space="preserve"> </v>
      </c>
      <c r="AE368" s="15" t="str">
        <f t="shared" si="155"/>
        <v/>
      </c>
      <c r="AF368" s="13"/>
      <c r="AG368" s="13"/>
      <c r="AH368" s="13"/>
      <c r="AI368" s="16" t="str">
        <f>+IF(AA368=[1]Controles!$D$5,[1]Controles!$N$5,IF(AA368=[1]Controles!$D$6,[1]Controles!$N$6,IF(AA368=[1]Controles!$D$7,[1]Controles!$N$7," ")))</f>
        <v xml:space="preserve"> </v>
      </c>
      <c r="AJ368" s="17" t="str">
        <f>IFERROR(IF(AND(AI367=[1]Controles!$N$5,AI368=[1]Controles!$N$5),(AJ367-(+AJ367*AE368)),IF(AND(AI367=[1]Controles!$N$7,AI368=[1]Controles!$N$5),(AJ366-(+AJ366*AE368)),IF(AI368=[1]Controles!$N$7,AJ367,""))),"")</f>
        <v/>
      </c>
      <c r="AK368" s="17" t="str">
        <f>IFERROR(IF(AND(AI367=[1]Controles!$N$7,AI368=[1]Controles!$N$7),(AK367-(+AK367*AE368)),IF(AND(AI367=[1]Controles!$N$5,AI368=[1]Controles!$N$7),(AK366-(+AK366*AE368)),IF(AI368=[1]Controles!$N$5,AK367,""))),"")</f>
        <v/>
      </c>
      <c r="AL368" s="18" t="str">
        <f t="shared" si="162"/>
        <v/>
      </c>
      <c r="AM368" s="18" t="str">
        <f t="shared" si="162"/>
        <v/>
      </c>
      <c r="AN368" s="19" t="str">
        <f t="shared" si="163"/>
        <v xml:space="preserve"> </v>
      </c>
      <c r="AO368" s="20" t="str">
        <f>IFERROR(VLOOKUP(AN368,'[1]Matriz Calificación'!$C$54:$F$78,2,FALSE),"")</f>
        <v/>
      </c>
      <c r="AP368" s="21" t="str">
        <f>IFERROR(VLOOKUP(AO368,'[1]Matriz Calificación'!$D$54:$I$78,4,FALSE)," ")</f>
        <v xml:space="preserve"> </v>
      </c>
      <c r="AQ368" s="176"/>
      <c r="AR368" s="176"/>
      <c r="AS368" s="174"/>
      <c r="AT368" s="178"/>
      <c r="AU368" s="22"/>
      <c r="AV368" s="12"/>
      <c r="AW368" s="26"/>
      <c r="AX368" s="26"/>
      <c r="AY368" s="22"/>
      <c r="AZ368" s="23"/>
      <c r="BA368" s="24"/>
      <c r="BB368" s="24"/>
      <c r="BC368" s="147"/>
      <c r="BD368" s="148"/>
      <c r="BE368" s="24"/>
      <c r="BF368" s="148"/>
    </row>
    <row r="369" spans="2:58" s="25" customFormat="1" ht="21" customHeight="1">
      <c r="B369" s="165"/>
      <c r="C369" s="167"/>
      <c r="D369" s="153"/>
      <c r="E369" s="147"/>
      <c r="F369" s="151"/>
      <c r="G369" s="153"/>
      <c r="H369" s="148"/>
      <c r="I369" s="171"/>
      <c r="J369" s="186"/>
      <c r="K369" s="10"/>
      <c r="L369" s="180"/>
      <c r="M369" s="180"/>
      <c r="N369" s="180"/>
      <c r="O369" s="187"/>
      <c r="P369" s="174"/>
      <c r="Q369" s="180"/>
      <c r="R369" s="182"/>
      <c r="S369" s="182"/>
      <c r="T369" s="182"/>
      <c r="U369" s="184"/>
      <c r="V369" s="174"/>
      <c r="W369" s="11"/>
      <c r="X369" s="12"/>
      <c r="Y369" s="12"/>
      <c r="Z369" s="12"/>
      <c r="AA369" s="13"/>
      <c r="AB369" s="14" t="str">
        <f>IF(AA369=[1]Controles!$D$5,[1]Controles!$E$5,IF(AA369=[1]Controles!$D$6,[1]Controles!$E$6,IF(AA369=[1]Controles!$D$7,[1]Controles!$E$7," ")))</f>
        <v xml:space="preserve"> </v>
      </c>
      <c r="AC369" s="13"/>
      <c r="AD369" s="15" t="str">
        <f>IF(AC369=[1]Controles!$D$8,[1]Controles!$E$8,IF(AC369=[1]Controles!$D$9,[1]Controles!$E$9," "))</f>
        <v xml:space="preserve"> </v>
      </c>
      <c r="AE369" s="15" t="str">
        <f t="shared" si="155"/>
        <v/>
      </c>
      <c r="AF369" s="13"/>
      <c r="AG369" s="13"/>
      <c r="AH369" s="13"/>
      <c r="AI369" s="16" t="str">
        <f>+IF(AA369=[1]Controles!$D$5,[1]Controles!$N$5,IF(AA369=[1]Controles!$D$6,[1]Controles!$N$6,IF(AA369=[1]Controles!$D$7,[1]Controles!$N$7," ")))</f>
        <v xml:space="preserve"> </v>
      </c>
      <c r="AJ369" s="17" t="str">
        <f>IFERROR(IF(AND(AI368=[1]Controles!$N$5,AI369=[1]Controles!$N$5),(AJ368-(+AJ368*AE369)),IF(AND(AI368=[1]Controles!$N$7,AI369=[1]Controles!$N$5),(AJ367-(+AJ367*AE369)),IF(AI369=[1]Controles!$N$7,AJ368,""))),"")</f>
        <v/>
      </c>
      <c r="AK369" s="17" t="str">
        <f>IFERROR(IF(AND(AI368=[1]Controles!$N$7,AI369=[1]Controles!$N$7),(AK368-(+AK368*AE369)),IF(AND(AI368=[1]Controles!$N$5,AI369=[1]Controles!$N$7),(AK367-(+AK367*AE369)),IF(AI369=[1]Controles!$N$5,AK368,""))),"")</f>
        <v/>
      </c>
      <c r="AL369" s="18" t="str">
        <f t="shared" si="162"/>
        <v/>
      </c>
      <c r="AM369" s="18" t="str">
        <f t="shared" si="162"/>
        <v/>
      </c>
      <c r="AN369" s="19" t="str">
        <f t="shared" si="163"/>
        <v xml:space="preserve"> </v>
      </c>
      <c r="AO369" s="20" t="str">
        <f>IFERROR(VLOOKUP(AN369,'[1]Matriz Calificación'!$C$54:$F$78,2,FALSE),"")</f>
        <v/>
      </c>
      <c r="AP369" s="21" t="str">
        <f>IFERROR(VLOOKUP(AO369,'[1]Matriz Calificación'!$D$54:$I$78,4,FALSE)," ")</f>
        <v xml:space="preserve"> </v>
      </c>
      <c r="AQ369" s="176"/>
      <c r="AR369" s="176"/>
      <c r="AS369" s="174"/>
      <c r="AT369" s="178"/>
      <c r="AU369" s="22"/>
      <c r="AV369" s="12"/>
      <c r="AW369" s="26"/>
      <c r="AX369" s="26"/>
      <c r="AY369" s="22"/>
      <c r="AZ369" s="23"/>
      <c r="BA369" s="24"/>
      <c r="BB369" s="24"/>
      <c r="BC369" s="147"/>
      <c r="BD369" s="148"/>
      <c r="BE369" s="24"/>
      <c r="BF369" s="148"/>
    </row>
    <row r="370" spans="2:58" s="25" customFormat="1" ht="21" customHeight="1">
      <c r="B370" s="152"/>
      <c r="C370" s="168"/>
      <c r="D370" s="153"/>
      <c r="E370" s="147"/>
      <c r="F370" s="151"/>
      <c r="G370" s="153"/>
      <c r="H370" s="148"/>
      <c r="I370" s="172"/>
      <c r="J370" s="186"/>
      <c r="K370" s="10"/>
      <c r="L370" s="180"/>
      <c r="M370" s="180"/>
      <c r="N370" s="180"/>
      <c r="O370" s="188"/>
      <c r="P370" s="174"/>
      <c r="Q370" s="180"/>
      <c r="R370" s="182"/>
      <c r="S370" s="182"/>
      <c r="T370" s="182"/>
      <c r="U370" s="184"/>
      <c r="V370" s="174"/>
      <c r="W370" s="11"/>
      <c r="X370" s="12"/>
      <c r="Y370" s="12"/>
      <c r="Z370" s="12"/>
      <c r="AA370" s="13"/>
      <c r="AB370" s="14" t="str">
        <f>IF(AA370=[1]Controles!$D$5,[1]Controles!$E$5,IF(AA370=[1]Controles!$D$6,[1]Controles!$E$6,IF(AA370=[1]Controles!$D$7,[1]Controles!$E$7," ")))</f>
        <v xml:space="preserve"> </v>
      </c>
      <c r="AC370" s="13"/>
      <c r="AD370" s="15" t="str">
        <f>IF(AC370=[1]Controles!$D$8,[1]Controles!$E$8,IF(AC370=[1]Controles!$D$9,[1]Controles!$E$9," "))</f>
        <v xml:space="preserve"> </v>
      </c>
      <c r="AE370" s="15" t="str">
        <f t="shared" si="155"/>
        <v/>
      </c>
      <c r="AF370" s="13"/>
      <c r="AG370" s="13"/>
      <c r="AH370" s="13"/>
      <c r="AI370" s="16" t="str">
        <f>+IF(AA370=[1]Controles!$D$5,[1]Controles!$N$5,IF(AA370=[1]Controles!$D$6,[1]Controles!$N$6,IF(AA370=[1]Controles!$D$7,[1]Controles!$N$7," ")))</f>
        <v xml:space="preserve"> </v>
      </c>
      <c r="AJ370" s="17" t="str">
        <f>IFERROR(IF(AND(AI369=[1]Controles!$N$5,AI370=[1]Controles!$N$5),(AJ369-(+AJ369*AE370)),IF(AND(AI369=[1]Controles!$N$7,AI370=[1]Controles!$N$5),(AJ368-(+AJ368*AE370)),IF(AI370=[1]Controles!$N$7,AJ369,""))),"")</f>
        <v/>
      </c>
      <c r="AK370" s="17" t="str">
        <f>IFERROR(IF(AND(AI369=[1]Controles!$N$7,AI370=[1]Controles!$N$7),(AK369-(+AK369*AE370)),IF(AND(AI369=[1]Controles!$N$5,AI370=[1]Controles!$N$7),(AK368-(+AK368*AE370)),IF(AI370=[1]Controles!$N$5,AK369,""))),"")</f>
        <v/>
      </c>
      <c r="AL370" s="18" t="str">
        <f t="shared" si="162"/>
        <v/>
      </c>
      <c r="AM370" s="18" t="str">
        <f t="shared" si="162"/>
        <v/>
      </c>
      <c r="AN370" s="19" t="str">
        <f t="shared" si="163"/>
        <v xml:space="preserve"> </v>
      </c>
      <c r="AO370" s="20" t="str">
        <f>IFERROR(VLOOKUP(AN370,'[1]Matriz Calificación'!$C$54:$F$78,2,FALSE),"")</f>
        <v/>
      </c>
      <c r="AP370" s="21" t="str">
        <f>IFERROR(VLOOKUP(AO370,'[1]Matriz Calificación'!$D$54:$I$78,4,FALSE)," ")</f>
        <v xml:space="preserve"> </v>
      </c>
      <c r="AQ370" s="175"/>
      <c r="AR370" s="175"/>
      <c r="AS370" s="174"/>
      <c r="AT370" s="178"/>
      <c r="AU370" s="22"/>
      <c r="AV370" s="12"/>
      <c r="AW370" s="30"/>
      <c r="AX370" s="30"/>
      <c r="AY370" s="22"/>
      <c r="AZ370" s="23"/>
      <c r="BA370" s="24"/>
      <c r="BB370" s="24"/>
      <c r="BC370" s="147"/>
      <c r="BD370" s="148"/>
      <c r="BE370" s="24"/>
      <c r="BF370" s="148"/>
    </row>
    <row r="371" spans="2:58" s="25" customFormat="1" ht="21" customHeight="1">
      <c r="B371" s="164"/>
      <c r="C371" s="166" t="str">
        <f>+IFERROR(VLOOKUP(B371,[1]INF!$A$2:$B$82,2,FALSE)," ")</f>
        <v xml:space="preserve"> </v>
      </c>
      <c r="D371" s="153"/>
      <c r="E371" s="147"/>
      <c r="F371" s="169"/>
      <c r="G371" s="153"/>
      <c r="H371" s="148"/>
      <c r="I371" s="170"/>
      <c r="J371" s="186" t="str">
        <f t="shared" ref="J371" si="164">IF(G371&lt;&gt;"",CONCATENATE("Posibilidad de ",G371," por"," ",H371," debido a"," ",I371),"")</f>
        <v/>
      </c>
      <c r="K371" s="10"/>
      <c r="L371" s="180"/>
      <c r="M371" s="180"/>
      <c r="N371" s="180"/>
      <c r="O371" s="187"/>
      <c r="P371" s="174" t="str">
        <f>IF(O371="","",IF(O371&lt;=2,[1]Probabilidad!$B$8,IF(O371&lt;=11.999,[1]Probabilidad!$B$7,IF(O371&lt;=48,[1]Probabilidad!$B$6,IF(O371&lt;=239.999,[1]Probabilidad!$B$5,IF(O371&gt;=240,[1]Probabilidad!$B$4,""))))))</f>
        <v/>
      </c>
      <c r="Q371" s="180"/>
      <c r="R371" s="182" t="str">
        <f>IFERROR(VLOOKUP(P371,[1]Probabilidad!$B$4:$C$8,2,FALSE),"")</f>
        <v/>
      </c>
      <c r="S371" s="182" t="str">
        <f>IFERROR(VLOOKUP(Q371,[1]Impacto!$B$4:$C$16,2,FALSE),"")</f>
        <v/>
      </c>
      <c r="T371" s="182" t="str">
        <f t="shared" ref="T371" si="165">IFERROR(VALUE((R371&amp;""&amp;S371))," ")</f>
        <v xml:space="preserve"> </v>
      </c>
      <c r="U371" s="184" t="str">
        <f>IFERROR(VLOOKUP(T371,'[1]Matriz Calificación'!$C$54:$D$78,2,FALSE)," ")</f>
        <v xml:space="preserve"> </v>
      </c>
      <c r="V371" s="174" t="str">
        <f>IFERROR(VLOOKUP(T371,'[1]Matriz Calificación'!$C$54:$F$78,3,FALSE)," ")</f>
        <v xml:space="preserve"> </v>
      </c>
      <c r="W371" s="11"/>
      <c r="X371" s="12"/>
      <c r="Y371" s="12"/>
      <c r="Z371" s="12"/>
      <c r="AA371" s="13"/>
      <c r="AB371" s="14" t="str">
        <f>IF(AA371=[1]Controles!$D$5,[1]Controles!$E$5,IF(AA371=[1]Controles!$D$6,[1]Controles!$E$6,IF(AA371=[1]Controles!$D$7,[1]Controles!$E$7," ")))</f>
        <v xml:space="preserve"> </v>
      </c>
      <c r="AC371" s="13"/>
      <c r="AD371" s="15" t="str">
        <f>IF(AC371=[1]Controles!$D$8,[1]Controles!$E$8,IF(AC371=[1]Controles!$D$9,[1]Controles!$E$9," "))</f>
        <v xml:space="preserve"> </v>
      </c>
      <c r="AE371" s="15" t="str">
        <f t="shared" si="155"/>
        <v/>
      </c>
      <c r="AF371" s="13"/>
      <c r="AG371" s="13"/>
      <c r="AH371" s="13"/>
      <c r="AI371" s="16" t="str">
        <f>+IF(AA371=[1]Controles!$D$5,[1]Controles!$N$5,IF(AA371=[1]Controles!$D$6,[1]Controles!$N$6,IF(AA371=[1]Controles!$D$7,[1]Controles!$N$7," ")))</f>
        <v xml:space="preserve"> </v>
      </c>
      <c r="AJ371" s="17" t="str">
        <f>IFERROR(IF(AI371=[1]Controles!$N$5,(($R$371-($R$371*AE371))),IF(AI371=[1]Controles!$N$7,$R$371,""))," ")</f>
        <v/>
      </c>
      <c r="AK371" s="17" t="str">
        <f>IFERROR(IF(AI371=[1]Controles!$N$7,(($S$371-($S$371*AE371))),IF(AI371=[1]Controles!$N$5,$S$371,""))," ")</f>
        <v/>
      </c>
      <c r="AL371" s="18" t="str">
        <f>IFERROR(IF(AJ371="","",IF(AJ371&lt;=20,"20",IF(AJ371&lt;=40,"40",IF(AJ371&lt;=60,"60",IF(AJ371&lt;=80,"80","100"))))),"")</f>
        <v/>
      </c>
      <c r="AM371" s="18" t="str">
        <f>IFERROR(IF(AK371="","",IF(AK371&lt;=20,"20",IF(AK371&lt;=40,"40",IF(AK371&lt;=60,"60",IF(AK371&lt;=80,"80","100"))))),"")</f>
        <v/>
      </c>
      <c r="AN371" s="19" t="str">
        <f>IFERROR(VALUE((AL371&amp;""&amp;AM371))," ")</f>
        <v xml:space="preserve"> </v>
      </c>
      <c r="AO371" s="20" t="str">
        <f>IFERROR(VLOOKUP(AN371,'[1]Matriz Calificación'!$C$54:$F$78,2,FALSE),"")</f>
        <v/>
      </c>
      <c r="AP371" s="21" t="str">
        <f>IFERROR(VLOOKUP(AO371,'[1]Matriz Calificación'!$D$54:$I$78,4,FALSE)," ")</f>
        <v xml:space="preserve"> </v>
      </c>
      <c r="AQ371" s="189" t="e" cm="1" vm="1">
        <f t="array" aca="1" ref="AQ371" ca="1">INDEX(AN371:AN379,COUNT(AN371:AN379))</f>
        <v>#VALUE!</v>
      </c>
      <c r="AR371" s="189" t="str">
        <f ca="1">IFERROR(VLOOKUP(AQ371,'[1]Matriz Calificación'!$C$54:$F$78,2,FALSE),"")</f>
        <v/>
      </c>
      <c r="AS371" s="174" t="str">
        <f ca="1">IFERROR(VLOOKUP(AR371,'[1]Matriz Calificación'!$D$54:$I$78,4,FALSE)," ")</f>
        <v xml:space="preserve"> </v>
      </c>
      <c r="AT371" s="178" t="str">
        <f ca="1">IFERROR(VLOOKUP(AR371,'[1]Matriz Calificación'!$D$54:$I$78,5,FALSE)," ")</f>
        <v xml:space="preserve"> </v>
      </c>
      <c r="AU371" s="22"/>
      <c r="AV371" s="23"/>
      <c r="AW371" s="23"/>
      <c r="AX371" s="23"/>
      <c r="AY371" s="22"/>
      <c r="AZ371" s="23"/>
      <c r="BA371" s="24"/>
      <c r="BB371" s="24"/>
      <c r="BC371" s="147"/>
      <c r="BD371" s="148"/>
      <c r="BE371" s="24"/>
      <c r="BF371" s="148"/>
    </row>
    <row r="372" spans="2:58" s="25" customFormat="1" ht="21" customHeight="1">
      <c r="B372" s="165"/>
      <c r="C372" s="167"/>
      <c r="D372" s="153"/>
      <c r="E372" s="147"/>
      <c r="F372" s="151"/>
      <c r="G372" s="153"/>
      <c r="H372" s="148"/>
      <c r="I372" s="171"/>
      <c r="J372" s="186"/>
      <c r="K372" s="10"/>
      <c r="L372" s="180"/>
      <c r="M372" s="180"/>
      <c r="N372" s="180"/>
      <c r="O372" s="187"/>
      <c r="P372" s="174"/>
      <c r="Q372" s="180"/>
      <c r="R372" s="182"/>
      <c r="S372" s="182"/>
      <c r="T372" s="182"/>
      <c r="U372" s="184"/>
      <c r="V372" s="174"/>
      <c r="W372" s="11"/>
      <c r="X372" s="12"/>
      <c r="Y372" s="12"/>
      <c r="Z372" s="12"/>
      <c r="AA372" s="13"/>
      <c r="AB372" s="14" t="str">
        <f>IF(AA372=[1]Controles!$D$5,[1]Controles!$E$5,IF(AA372=[1]Controles!$D$6,[1]Controles!$E$6,IF(AA372=[1]Controles!$D$7,[1]Controles!$E$7," ")))</f>
        <v xml:space="preserve"> </v>
      </c>
      <c r="AC372" s="13"/>
      <c r="AD372" s="15" t="str">
        <f>IF(AC372=[1]Controles!$D$8,[1]Controles!$E$8,IF(AC372=[1]Controles!$D$9,[1]Controles!$E$9," "))</f>
        <v xml:space="preserve"> </v>
      </c>
      <c r="AE372" s="15" t="str">
        <f t="shared" si="155"/>
        <v/>
      </c>
      <c r="AF372" s="13"/>
      <c r="AG372" s="13"/>
      <c r="AH372" s="13"/>
      <c r="AI372" s="16" t="str">
        <f>+IF(AA372=[1]Controles!$D$5,[1]Controles!$N$5,IF(AA372=[1]Controles!$D$6,[1]Controles!$N$6,IF(AA372=[1]Controles!$D$7,[1]Controles!$N$7," ")))</f>
        <v xml:space="preserve"> </v>
      </c>
      <c r="AJ372" s="17" t="str">
        <f>IFERROR(IF(AND(AI371=[1]Controles!$N$5,AI372=[1]Controles!$N$5),(AJ371-(+AJ371*AE372)),IF(AI372=[1]Controles!$N$5,(R371-(+R371*AE372)),IF(AI372=[1]Controles!$N$7,AJ371,""))),"")</f>
        <v/>
      </c>
      <c r="AK372" s="17" t="str">
        <f>IFERROR(IF(AND(AI371=[1]Controles!$N$7,AI372=[1]Controles!$N$7),(AK371-(+AK371*AE372)),IF(AI372=[1]Controles!$N$7,($S$371-(+$S$371*AE372)),IF(AI372=[1]Controles!$N$5,AK371,""))),"")</f>
        <v/>
      </c>
      <c r="AL372" s="18" t="str">
        <f t="shared" ref="AL372:AM379" si="166">IFERROR(IF(AJ372="","",IF(AJ372&lt;=20,"20",IF(AJ372&lt;=40,"40",IF(AJ372&lt;=60,"60",IF(AJ372&lt;=80,"80","100"))))),"")</f>
        <v/>
      </c>
      <c r="AM372" s="18" t="str">
        <f t="shared" si="166"/>
        <v/>
      </c>
      <c r="AN372" s="19" t="str">
        <f t="shared" ref="AN372:AN379" si="167">IFERROR(VALUE((AL372&amp;""&amp;AM372))," ")</f>
        <v xml:space="preserve"> </v>
      </c>
      <c r="AO372" s="20" t="str">
        <f>IFERROR(VLOOKUP(AN372,'[1]Matriz Calificación'!$C$54:$F$78,2,FALSE),"")</f>
        <v/>
      </c>
      <c r="AP372" s="21" t="str">
        <f>IFERROR(VLOOKUP(AO372,'[1]Matriz Calificación'!$D$54:$I$78,4,FALSE)," ")</f>
        <v xml:space="preserve"> </v>
      </c>
      <c r="AQ372" s="176"/>
      <c r="AR372" s="176"/>
      <c r="AS372" s="174"/>
      <c r="AT372" s="178"/>
      <c r="AU372" s="22"/>
      <c r="AV372" s="23"/>
      <c r="AW372" s="23"/>
      <c r="AX372" s="23"/>
      <c r="AY372" s="22"/>
      <c r="AZ372" s="23"/>
      <c r="BA372" s="24"/>
      <c r="BB372" s="24"/>
      <c r="BC372" s="147"/>
      <c r="BD372" s="148"/>
      <c r="BE372" s="24"/>
      <c r="BF372" s="148"/>
    </row>
    <row r="373" spans="2:58" s="25" customFormat="1" ht="21" customHeight="1">
      <c r="B373" s="165"/>
      <c r="C373" s="167"/>
      <c r="D373" s="153"/>
      <c r="E373" s="147"/>
      <c r="F373" s="151"/>
      <c r="G373" s="153"/>
      <c r="H373" s="148"/>
      <c r="I373" s="171"/>
      <c r="J373" s="186"/>
      <c r="K373" s="10"/>
      <c r="L373" s="180"/>
      <c r="M373" s="180"/>
      <c r="N373" s="180"/>
      <c r="O373" s="187"/>
      <c r="P373" s="174"/>
      <c r="Q373" s="180"/>
      <c r="R373" s="182"/>
      <c r="S373" s="182"/>
      <c r="T373" s="182"/>
      <c r="U373" s="184"/>
      <c r="V373" s="174"/>
      <c r="W373" s="11"/>
      <c r="X373" s="12"/>
      <c r="Y373" s="12"/>
      <c r="Z373" s="12"/>
      <c r="AA373" s="13"/>
      <c r="AB373" s="14" t="str">
        <f>IF(AA373=[1]Controles!$D$5,[1]Controles!$E$5,IF(AA373=[1]Controles!$D$6,[1]Controles!$E$6,IF(AA373=[1]Controles!$D$7,[1]Controles!$E$7," ")))</f>
        <v xml:space="preserve"> </v>
      </c>
      <c r="AC373" s="13"/>
      <c r="AD373" s="15" t="str">
        <f>IF(AC373=[1]Controles!$D$8,[1]Controles!$E$8,IF(AC373=[1]Controles!$D$9,[1]Controles!$E$9," "))</f>
        <v xml:space="preserve"> </v>
      </c>
      <c r="AE373" s="15" t="str">
        <f t="shared" si="155"/>
        <v/>
      </c>
      <c r="AF373" s="13"/>
      <c r="AG373" s="13"/>
      <c r="AH373" s="13"/>
      <c r="AI373" s="16" t="str">
        <f>+IF(AA373=[1]Controles!$D$5,[1]Controles!$N$5,IF(AA373=[1]Controles!$D$6,[1]Controles!$N$6,IF(AA373=[1]Controles!$D$7,[1]Controles!$N$7," ")))</f>
        <v xml:space="preserve"> </v>
      </c>
      <c r="AJ373" s="17" t="str">
        <f>IFERROR(IF(AND(AI372=[1]Controles!$N$5,AI373=[1]Controles!$N$5),(AJ372-(+AJ372*AE373)),IF(AND(AI372=[1]Controles!$N$7,AI373=[1]Controles!$N$5),(AJ371-(+AJ371*AE373)),IF(AI373=[1]Controles!$N$7,AJ372,""))),"")</f>
        <v/>
      </c>
      <c r="AK373" s="17" t="str">
        <f>IFERROR(IF(AND(AI372=[1]Controles!$N$7,AI373=[1]Controles!$N$7),(AK372-(+AK372*AE373)),IF(AND(AI372=[1]Controles!$N$5,AI373=[1]Controles!$N$7),(AK371-(+AK371*AE373)),IF(AI373=[1]Controles!$N$5,AK372,""))),"")</f>
        <v/>
      </c>
      <c r="AL373" s="18" t="str">
        <f t="shared" si="166"/>
        <v/>
      </c>
      <c r="AM373" s="18" t="str">
        <f t="shared" si="166"/>
        <v/>
      </c>
      <c r="AN373" s="19" t="str">
        <f t="shared" si="167"/>
        <v xml:space="preserve"> </v>
      </c>
      <c r="AO373" s="20" t="str">
        <f>IFERROR(VLOOKUP(AN373,'[1]Matriz Calificación'!$C$54:$F$78,2,FALSE),"")</f>
        <v/>
      </c>
      <c r="AP373" s="21" t="str">
        <f>IFERROR(VLOOKUP(AO373,'[1]Matriz Calificación'!$D$54:$I$78,4,FALSE)," ")</f>
        <v xml:space="preserve"> </v>
      </c>
      <c r="AQ373" s="176"/>
      <c r="AR373" s="176"/>
      <c r="AS373" s="174"/>
      <c r="AT373" s="178"/>
      <c r="AU373" s="22"/>
      <c r="AV373" s="23"/>
      <c r="AW373" s="23"/>
      <c r="AX373" s="23"/>
      <c r="AY373" s="22"/>
      <c r="AZ373" s="23"/>
      <c r="BA373" s="24"/>
      <c r="BB373" s="24"/>
      <c r="BC373" s="147"/>
      <c r="BD373" s="148"/>
      <c r="BE373" s="24"/>
      <c r="BF373" s="148"/>
    </row>
    <row r="374" spans="2:58" s="25" customFormat="1" ht="21" customHeight="1">
      <c r="B374" s="165"/>
      <c r="C374" s="167"/>
      <c r="D374" s="153"/>
      <c r="E374" s="147"/>
      <c r="F374" s="151"/>
      <c r="G374" s="153"/>
      <c r="H374" s="148"/>
      <c r="I374" s="171"/>
      <c r="J374" s="186"/>
      <c r="K374" s="10"/>
      <c r="L374" s="180"/>
      <c r="M374" s="180"/>
      <c r="N374" s="180"/>
      <c r="O374" s="187"/>
      <c r="P374" s="174"/>
      <c r="Q374" s="180"/>
      <c r="R374" s="182"/>
      <c r="S374" s="182"/>
      <c r="T374" s="182"/>
      <c r="U374" s="184"/>
      <c r="V374" s="174"/>
      <c r="W374" s="11"/>
      <c r="X374" s="12"/>
      <c r="Y374" s="12"/>
      <c r="Z374" s="12"/>
      <c r="AA374" s="13"/>
      <c r="AB374" s="14" t="str">
        <f>IF(AA374=[1]Controles!$D$5,[1]Controles!$E$5,IF(AA374=[1]Controles!$D$6,[1]Controles!$E$6,IF(AA374=[1]Controles!$D$7,[1]Controles!$E$7," ")))</f>
        <v xml:space="preserve"> </v>
      </c>
      <c r="AC374" s="13"/>
      <c r="AD374" s="15" t="str">
        <f>IF(AC374=[1]Controles!$D$8,[1]Controles!$E$8,IF(AC374=[1]Controles!$D$9,[1]Controles!$E$9," "))</f>
        <v xml:space="preserve"> </v>
      </c>
      <c r="AE374" s="15" t="str">
        <f t="shared" si="155"/>
        <v/>
      </c>
      <c r="AF374" s="13"/>
      <c r="AG374" s="13"/>
      <c r="AH374" s="13"/>
      <c r="AI374" s="16" t="str">
        <f>+IF(AA374=[1]Controles!$D$5,[1]Controles!$N$5,IF(AA374=[1]Controles!$D$6,[1]Controles!$N$6,IF(AA374=[1]Controles!$D$7,[1]Controles!$N$7," ")))</f>
        <v xml:space="preserve"> </v>
      </c>
      <c r="AJ374" s="17" t="str">
        <f>IFERROR(IF(AND(AI373=[1]Controles!$N$5,AI374=[1]Controles!$N$5),(AJ373-(+AJ373*AE374)),IF(AND(AI373=[1]Controles!$N$7,AI374=[1]Controles!$N$5),(AJ372-(+AJ372*AE374)),IF(AI374=[1]Controles!$N$7,AJ373,""))),"")</f>
        <v/>
      </c>
      <c r="AK374" s="17" t="str">
        <f>IFERROR(IF(AND(AI373=[1]Controles!$N$7,AI374=[1]Controles!$N$7),(AK373-(+AK373*AE374)),IF(AND(AI373=[1]Controles!$N$5,AI374=[1]Controles!$N$7),(AK372-(+AK372*AE374)),IF(AI374=[1]Controles!$N$5,AK373,""))),"")</f>
        <v/>
      </c>
      <c r="AL374" s="18" t="str">
        <f t="shared" si="166"/>
        <v/>
      </c>
      <c r="AM374" s="18" t="str">
        <f t="shared" si="166"/>
        <v/>
      </c>
      <c r="AN374" s="19" t="str">
        <f t="shared" si="167"/>
        <v xml:space="preserve"> </v>
      </c>
      <c r="AO374" s="20" t="str">
        <f>IFERROR(VLOOKUP(AN374,'[1]Matriz Calificación'!$C$54:$F$78,2,FALSE),"")</f>
        <v/>
      </c>
      <c r="AP374" s="21" t="str">
        <f>IFERROR(VLOOKUP(AO374,'[1]Matriz Calificación'!$D$54:$I$78,4,FALSE)," ")</f>
        <v xml:space="preserve"> </v>
      </c>
      <c r="AQ374" s="176"/>
      <c r="AR374" s="176"/>
      <c r="AS374" s="174"/>
      <c r="AT374" s="178"/>
      <c r="AU374" s="22"/>
      <c r="AV374" s="23"/>
      <c r="AW374" s="23"/>
      <c r="AX374" s="23"/>
      <c r="AY374" s="22"/>
      <c r="AZ374" s="23"/>
      <c r="BA374" s="24"/>
      <c r="BB374" s="24"/>
      <c r="BC374" s="147"/>
      <c r="BD374" s="148"/>
      <c r="BE374" s="24"/>
      <c r="BF374" s="148"/>
    </row>
    <row r="375" spans="2:58" s="25" customFormat="1" ht="21" customHeight="1">
      <c r="B375" s="165"/>
      <c r="C375" s="167"/>
      <c r="D375" s="153"/>
      <c r="E375" s="147"/>
      <c r="F375" s="151"/>
      <c r="G375" s="153"/>
      <c r="H375" s="148"/>
      <c r="I375" s="171"/>
      <c r="J375" s="186"/>
      <c r="K375" s="10"/>
      <c r="L375" s="180"/>
      <c r="M375" s="180"/>
      <c r="N375" s="180"/>
      <c r="O375" s="187"/>
      <c r="P375" s="174"/>
      <c r="Q375" s="180"/>
      <c r="R375" s="182"/>
      <c r="S375" s="182"/>
      <c r="T375" s="182"/>
      <c r="U375" s="184"/>
      <c r="V375" s="174"/>
      <c r="W375" s="11"/>
      <c r="X375" s="12"/>
      <c r="Y375" s="12"/>
      <c r="Z375" s="12"/>
      <c r="AA375" s="13"/>
      <c r="AB375" s="14" t="str">
        <f>IF(AA375=[1]Controles!$D$5,[1]Controles!$E$5,IF(AA375=[1]Controles!$D$6,[1]Controles!$E$6,IF(AA375=[1]Controles!$D$7,[1]Controles!$E$7," ")))</f>
        <v xml:space="preserve"> </v>
      </c>
      <c r="AC375" s="13"/>
      <c r="AD375" s="15" t="str">
        <f>IF(AC375=[1]Controles!$D$8,[1]Controles!$E$8,IF(AC375=[1]Controles!$D$9,[1]Controles!$E$9," "))</f>
        <v xml:space="preserve"> </v>
      </c>
      <c r="AE375" s="15" t="str">
        <f t="shared" si="155"/>
        <v/>
      </c>
      <c r="AF375" s="13"/>
      <c r="AG375" s="13"/>
      <c r="AH375" s="13"/>
      <c r="AI375" s="16" t="str">
        <f>+IF(AA375=[1]Controles!$D$5,[1]Controles!$N$5,IF(AA375=[1]Controles!$D$6,[1]Controles!$N$6,IF(AA375=[1]Controles!$D$7,[1]Controles!$N$7," ")))</f>
        <v xml:space="preserve"> </v>
      </c>
      <c r="AJ375" s="17" t="str">
        <f>IFERROR(IF(AND(AI374=[1]Controles!$N$5,AI375=[1]Controles!$N$5),(AJ374-(+AJ374*AE375)),IF(AND(AI374=[1]Controles!$N$7,AI375=[1]Controles!$N$5),(AJ373-(+AJ373*AE375)),IF(AI375=[1]Controles!$N$7,AJ374,""))),"")</f>
        <v/>
      </c>
      <c r="AK375" s="17" t="str">
        <f>IFERROR(IF(AND(AI374=[1]Controles!$N$7,AI375=[1]Controles!$N$7),(AK374-(+AK374*AE375)),IF(AND(AI374=[1]Controles!$N$5,AI375=[1]Controles!$N$7),(AK373-(+AK373*AE375)),IF(AI375=[1]Controles!$N$5,AK374,""))),"")</f>
        <v/>
      </c>
      <c r="AL375" s="18" t="str">
        <f t="shared" si="166"/>
        <v/>
      </c>
      <c r="AM375" s="18" t="str">
        <f t="shared" si="166"/>
        <v/>
      </c>
      <c r="AN375" s="19" t="str">
        <f t="shared" si="167"/>
        <v xml:space="preserve"> </v>
      </c>
      <c r="AO375" s="20" t="str">
        <f>IFERROR(VLOOKUP(AN375,'[1]Matriz Calificación'!$C$54:$F$78,2,FALSE),"")</f>
        <v/>
      </c>
      <c r="AP375" s="21" t="str">
        <f>IFERROR(VLOOKUP(AO375,'[1]Matriz Calificación'!$D$54:$I$78,4,FALSE)," ")</f>
        <v xml:space="preserve"> </v>
      </c>
      <c r="AQ375" s="176"/>
      <c r="AR375" s="176"/>
      <c r="AS375" s="174"/>
      <c r="AT375" s="178"/>
      <c r="AU375" s="22"/>
      <c r="AV375" s="23"/>
      <c r="AW375" s="23"/>
      <c r="AX375" s="23"/>
      <c r="AY375" s="22"/>
      <c r="AZ375" s="23"/>
      <c r="BA375" s="24"/>
      <c r="BB375" s="24"/>
      <c r="BC375" s="147"/>
      <c r="BD375" s="148"/>
      <c r="BE375" s="24"/>
      <c r="BF375" s="148"/>
    </row>
    <row r="376" spans="2:58" s="25" customFormat="1" ht="21" customHeight="1">
      <c r="B376" s="165"/>
      <c r="C376" s="167"/>
      <c r="D376" s="153"/>
      <c r="E376" s="147"/>
      <c r="F376" s="151"/>
      <c r="G376" s="153"/>
      <c r="H376" s="148"/>
      <c r="I376" s="171"/>
      <c r="J376" s="186"/>
      <c r="K376" s="10"/>
      <c r="L376" s="180"/>
      <c r="M376" s="180"/>
      <c r="N376" s="180"/>
      <c r="O376" s="187"/>
      <c r="P376" s="174"/>
      <c r="Q376" s="180"/>
      <c r="R376" s="182"/>
      <c r="S376" s="182"/>
      <c r="T376" s="182"/>
      <c r="U376" s="184"/>
      <c r="V376" s="174"/>
      <c r="W376" s="11"/>
      <c r="X376" s="12"/>
      <c r="Y376" s="12"/>
      <c r="Z376" s="12"/>
      <c r="AA376" s="13"/>
      <c r="AB376" s="14" t="str">
        <f>IF(AA376=[1]Controles!$D$5,[1]Controles!$E$5,IF(AA376=[1]Controles!$D$6,[1]Controles!$E$6,IF(AA376=[1]Controles!$D$7,[1]Controles!$E$7," ")))</f>
        <v xml:space="preserve"> </v>
      </c>
      <c r="AC376" s="13"/>
      <c r="AD376" s="15" t="str">
        <f>IF(AC376=[1]Controles!$D$8,[1]Controles!$E$8,IF(AC376=[1]Controles!$D$9,[1]Controles!$E$9," "))</f>
        <v xml:space="preserve"> </v>
      </c>
      <c r="AE376" s="15" t="str">
        <f t="shared" si="155"/>
        <v/>
      </c>
      <c r="AF376" s="13"/>
      <c r="AG376" s="13"/>
      <c r="AH376" s="13"/>
      <c r="AI376" s="16" t="str">
        <f>+IF(AA376=[1]Controles!$D$5,[1]Controles!$N$5,IF(AA376=[1]Controles!$D$6,[1]Controles!$N$6,IF(AA376=[1]Controles!$D$7,[1]Controles!$N$7," ")))</f>
        <v xml:space="preserve"> </v>
      </c>
      <c r="AJ376" s="17" t="str">
        <f>IFERROR(IF(AND(AI375=[1]Controles!$N$5,AI376=[1]Controles!$N$5),(AJ375-(+AJ375*AE376)),IF(AND(AI375=[1]Controles!$N$7,AI376=[1]Controles!$N$5),(AJ374-(+AJ374*AE376)),IF(AI376=[1]Controles!$N$7,AJ375,""))),"")</f>
        <v/>
      </c>
      <c r="AK376" s="17" t="str">
        <f>IFERROR(IF(AND(AI375=[1]Controles!$N$7,AI376=[1]Controles!$N$7),(AK375-(+AK375*AE376)),IF(AND(AI375=[1]Controles!$N$5,AI376=[1]Controles!$N$7),(AK374-(+AK374*AE376)),IF(AI376=[1]Controles!$N$5,AK375,""))),"")</f>
        <v/>
      </c>
      <c r="AL376" s="18" t="str">
        <f t="shared" si="166"/>
        <v/>
      </c>
      <c r="AM376" s="18" t="str">
        <f t="shared" si="166"/>
        <v/>
      </c>
      <c r="AN376" s="19" t="str">
        <f t="shared" si="167"/>
        <v xml:space="preserve"> </v>
      </c>
      <c r="AO376" s="20" t="str">
        <f>IFERROR(VLOOKUP(AN376,'[1]Matriz Calificación'!$C$54:$F$78,2,FALSE),"")</f>
        <v/>
      </c>
      <c r="AP376" s="21" t="str">
        <f>IFERROR(VLOOKUP(AO376,'[1]Matriz Calificación'!$D$54:$I$78,4,FALSE)," ")</f>
        <v xml:space="preserve"> </v>
      </c>
      <c r="AQ376" s="176"/>
      <c r="AR376" s="176"/>
      <c r="AS376" s="174"/>
      <c r="AT376" s="178"/>
      <c r="AU376" s="22"/>
      <c r="AV376" s="23"/>
      <c r="AW376" s="23"/>
      <c r="AX376" s="23"/>
      <c r="AY376" s="22"/>
      <c r="AZ376" s="23"/>
      <c r="BA376" s="24"/>
      <c r="BB376" s="24"/>
      <c r="BC376" s="147"/>
      <c r="BD376" s="148"/>
      <c r="BE376" s="24"/>
      <c r="BF376" s="148"/>
    </row>
    <row r="377" spans="2:58" s="25" customFormat="1" ht="21" customHeight="1">
      <c r="B377" s="165"/>
      <c r="C377" s="167"/>
      <c r="D377" s="153"/>
      <c r="E377" s="147"/>
      <c r="F377" s="151"/>
      <c r="G377" s="153"/>
      <c r="H377" s="148"/>
      <c r="I377" s="171"/>
      <c r="J377" s="186"/>
      <c r="K377" s="10"/>
      <c r="L377" s="180"/>
      <c r="M377" s="180"/>
      <c r="N377" s="180"/>
      <c r="O377" s="187"/>
      <c r="P377" s="174"/>
      <c r="Q377" s="180"/>
      <c r="R377" s="182"/>
      <c r="S377" s="182"/>
      <c r="T377" s="182"/>
      <c r="U377" s="184"/>
      <c r="V377" s="174"/>
      <c r="W377" s="11"/>
      <c r="X377" s="12"/>
      <c r="Y377" s="12"/>
      <c r="Z377" s="12"/>
      <c r="AA377" s="13"/>
      <c r="AB377" s="14" t="str">
        <f>IF(AA377=[1]Controles!$D$5,[1]Controles!$E$5,IF(AA377=[1]Controles!$D$6,[1]Controles!$E$6,IF(AA377=[1]Controles!$D$7,[1]Controles!$E$7," ")))</f>
        <v xml:space="preserve"> </v>
      </c>
      <c r="AC377" s="13"/>
      <c r="AD377" s="15" t="str">
        <f>IF(AC377=[1]Controles!$D$8,[1]Controles!$E$8,IF(AC377=[1]Controles!$D$9,[1]Controles!$E$9," "))</f>
        <v xml:space="preserve"> </v>
      </c>
      <c r="AE377" s="15" t="str">
        <f t="shared" si="155"/>
        <v/>
      </c>
      <c r="AF377" s="13"/>
      <c r="AG377" s="13"/>
      <c r="AH377" s="13"/>
      <c r="AI377" s="16" t="str">
        <f>+IF(AA377=[1]Controles!$D$5,[1]Controles!$N$5,IF(AA377=[1]Controles!$D$6,[1]Controles!$N$6,IF(AA377=[1]Controles!$D$7,[1]Controles!$N$7," ")))</f>
        <v xml:space="preserve"> </v>
      </c>
      <c r="AJ377" s="17" t="str">
        <f>IFERROR(IF(AND(AI376=[1]Controles!$N$5,AI377=[1]Controles!$N$5),(AJ376-(+AJ376*AE377)),IF(AND(AI376=[1]Controles!$N$7,AI377=[1]Controles!$N$5),(AJ375-(+AJ375*AE377)),IF(AI377=[1]Controles!$N$7,AJ376,""))),"")</f>
        <v/>
      </c>
      <c r="AK377" s="17" t="str">
        <f>IFERROR(IF(AND(AI376=[1]Controles!$N$7,AI377=[1]Controles!$N$7),(AK376-(+AK376*AE377)),IF(AND(AI376=[1]Controles!$N$5,AI377=[1]Controles!$N$7),(AK375-(+AK375*AE377)),IF(AI377=[1]Controles!$N$5,AK376,""))),"")</f>
        <v/>
      </c>
      <c r="AL377" s="18" t="str">
        <f t="shared" si="166"/>
        <v/>
      </c>
      <c r="AM377" s="18" t="str">
        <f t="shared" si="166"/>
        <v/>
      </c>
      <c r="AN377" s="19" t="str">
        <f t="shared" si="167"/>
        <v xml:space="preserve"> </v>
      </c>
      <c r="AO377" s="20" t="str">
        <f>IFERROR(VLOOKUP(AN377,'[1]Matriz Calificación'!$C$54:$F$78,2,FALSE),"")</f>
        <v/>
      </c>
      <c r="AP377" s="21" t="str">
        <f>IFERROR(VLOOKUP(AO377,'[1]Matriz Calificación'!$D$54:$I$78,4,FALSE)," ")</f>
        <v xml:space="preserve"> </v>
      </c>
      <c r="AQ377" s="176"/>
      <c r="AR377" s="176"/>
      <c r="AS377" s="174"/>
      <c r="AT377" s="178"/>
      <c r="AU377" s="22"/>
      <c r="AV377" s="12"/>
      <c r="AW377" s="26"/>
      <c r="AX377" s="26"/>
      <c r="AY377" s="22"/>
      <c r="AZ377" s="23"/>
      <c r="BA377" s="24"/>
      <c r="BB377" s="24"/>
      <c r="BC377" s="147"/>
      <c r="BD377" s="148"/>
      <c r="BE377" s="24"/>
      <c r="BF377" s="148"/>
    </row>
    <row r="378" spans="2:58" s="25" customFormat="1" ht="21" customHeight="1">
      <c r="B378" s="165"/>
      <c r="C378" s="167"/>
      <c r="D378" s="153"/>
      <c r="E378" s="147"/>
      <c r="F378" s="151"/>
      <c r="G378" s="153"/>
      <c r="H378" s="148"/>
      <c r="I378" s="171"/>
      <c r="J378" s="186"/>
      <c r="K378" s="10"/>
      <c r="L378" s="180"/>
      <c r="M378" s="180"/>
      <c r="N378" s="180"/>
      <c r="O378" s="187"/>
      <c r="P378" s="174"/>
      <c r="Q378" s="180"/>
      <c r="R378" s="182"/>
      <c r="S378" s="182"/>
      <c r="T378" s="182"/>
      <c r="U378" s="184"/>
      <c r="V378" s="174"/>
      <c r="W378" s="11"/>
      <c r="X378" s="12"/>
      <c r="Y378" s="12"/>
      <c r="Z378" s="12"/>
      <c r="AA378" s="13"/>
      <c r="AB378" s="14" t="str">
        <f>IF(AA378=[1]Controles!$D$5,[1]Controles!$E$5,IF(AA378=[1]Controles!$D$6,[1]Controles!$E$6,IF(AA378=[1]Controles!$D$7,[1]Controles!$E$7," ")))</f>
        <v xml:space="preserve"> </v>
      </c>
      <c r="AC378" s="13"/>
      <c r="AD378" s="15" t="str">
        <f>IF(AC378=[1]Controles!$D$8,[1]Controles!$E$8,IF(AC378=[1]Controles!$D$9,[1]Controles!$E$9," "))</f>
        <v xml:space="preserve"> </v>
      </c>
      <c r="AE378" s="15" t="str">
        <f t="shared" si="155"/>
        <v/>
      </c>
      <c r="AF378" s="13"/>
      <c r="AG378" s="13"/>
      <c r="AH378" s="13"/>
      <c r="AI378" s="16" t="str">
        <f>+IF(AA378=[1]Controles!$D$5,[1]Controles!$N$5,IF(AA378=[1]Controles!$D$6,[1]Controles!$N$6,IF(AA378=[1]Controles!$D$7,[1]Controles!$N$7," ")))</f>
        <v xml:space="preserve"> </v>
      </c>
      <c r="AJ378" s="17" t="str">
        <f>IFERROR(IF(AND(AI377=[1]Controles!$N$5,AI378=[1]Controles!$N$5),(AJ377-(+AJ377*AE378)),IF(AND(AI377=[1]Controles!$N$7,AI378=[1]Controles!$N$5),(AJ376-(+AJ376*AE378)),IF(AI378=[1]Controles!$N$7,AJ377,""))),"")</f>
        <v/>
      </c>
      <c r="AK378" s="17" t="str">
        <f>IFERROR(IF(AND(AI377=[1]Controles!$N$7,AI378=[1]Controles!$N$7),(AK377-(+AK377*AE378)),IF(AND(AI377=[1]Controles!$N$5,AI378=[1]Controles!$N$7),(AK376-(+AK376*AE378)),IF(AI378=[1]Controles!$N$5,AK377,""))),"")</f>
        <v/>
      </c>
      <c r="AL378" s="18" t="str">
        <f t="shared" si="166"/>
        <v/>
      </c>
      <c r="AM378" s="18" t="str">
        <f t="shared" si="166"/>
        <v/>
      </c>
      <c r="AN378" s="19" t="str">
        <f t="shared" si="167"/>
        <v xml:space="preserve"> </v>
      </c>
      <c r="AO378" s="20" t="str">
        <f>IFERROR(VLOOKUP(AN378,'[1]Matriz Calificación'!$C$54:$F$78,2,FALSE),"")</f>
        <v/>
      </c>
      <c r="AP378" s="21" t="str">
        <f>IFERROR(VLOOKUP(AO378,'[1]Matriz Calificación'!$D$54:$I$78,4,FALSE)," ")</f>
        <v xml:space="preserve"> </v>
      </c>
      <c r="AQ378" s="176"/>
      <c r="AR378" s="176"/>
      <c r="AS378" s="174"/>
      <c r="AT378" s="178"/>
      <c r="AU378" s="22"/>
      <c r="AV378" s="12"/>
      <c r="AW378" s="26"/>
      <c r="AX378" s="26"/>
      <c r="AY378" s="22"/>
      <c r="AZ378" s="23"/>
      <c r="BA378" s="24"/>
      <c r="BB378" s="24"/>
      <c r="BC378" s="147"/>
      <c r="BD378" s="148"/>
      <c r="BE378" s="24"/>
      <c r="BF378" s="148"/>
    </row>
    <row r="379" spans="2:58" s="25" customFormat="1" ht="21" customHeight="1">
      <c r="B379" s="152"/>
      <c r="C379" s="168"/>
      <c r="D379" s="153"/>
      <c r="E379" s="147"/>
      <c r="F379" s="151"/>
      <c r="G379" s="153"/>
      <c r="H379" s="148"/>
      <c r="I379" s="172"/>
      <c r="J379" s="186"/>
      <c r="K379" s="10"/>
      <c r="L379" s="180"/>
      <c r="M379" s="180"/>
      <c r="N379" s="180"/>
      <c r="O379" s="188"/>
      <c r="P379" s="174"/>
      <c r="Q379" s="180"/>
      <c r="R379" s="182"/>
      <c r="S379" s="182"/>
      <c r="T379" s="182"/>
      <c r="U379" s="184"/>
      <c r="V379" s="174"/>
      <c r="W379" s="11"/>
      <c r="X379" s="12"/>
      <c r="Y379" s="12"/>
      <c r="Z379" s="12"/>
      <c r="AA379" s="13"/>
      <c r="AB379" s="14" t="str">
        <f>IF(AA379=[1]Controles!$D$5,[1]Controles!$E$5,IF(AA379=[1]Controles!$D$6,[1]Controles!$E$6,IF(AA379=[1]Controles!$D$7,[1]Controles!$E$7," ")))</f>
        <v xml:space="preserve"> </v>
      </c>
      <c r="AC379" s="13"/>
      <c r="AD379" s="15" t="str">
        <f>IF(AC379=[1]Controles!$D$8,[1]Controles!$E$8,IF(AC379=[1]Controles!$D$9,[1]Controles!$E$9," "))</f>
        <v xml:space="preserve"> </v>
      </c>
      <c r="AE379" s="15" t="str">
        <f t="shared" si="155"/>
        <v/>
      </c>
      <c r="AF379" s="13"/>
      <c r="AG379" s="13"/>
      <c r="AH379" s="13"/>
      <c r="AI379" s="16" t="str">
        <f>+IF(AA379=[1]Controles!$D$5,[1]Controles!$N$5,IF(AA379=[1]Controles!$D$6,[1]Controles!$N$6,IF(AA379=[1]Controles!$D$7,[1]Controles!$N$7," ")))</f>
        <v xml:space="preserve"> </v>
      </c>
      <c r="AJ379" s="17" t="str">
        <f>IFERROR(IF(AND(AI378=[1]Controles!$N$5,AI379=[1]Controles!$N$5),(AJ378-(+AJ378*AE379)),IF(AND(AI378=[1]Controles!$N$7,AI379=[1]Controles!$N$5),(AJ377-(+AJ377*AE379)),IF(AI379=[1]Controles!$N$7,AJ378,""))),"")</f>
        <v/>
      </c>
      <c r="AK379" s="17" t="str">
        <f>IFERROR(IF(AND(AI378=[1]Controles!$N$7,AI379=[1]Controles!$N$7),(AK378-(+AK378*AE379)),IF(AND(AI378=[1]Controles!$N$5,AI379=[1]Controles!$N$7),(AK377-(+AK377*AE379)),IF(AI379=[1]Controles!$N$5,AK378,""))),"")</f>
        <v/>
      </c>
      <c r="AL379" s="18" t="str">
        <f t="shared" si="166"/>
        <v/>
      </c>
      <c r="AM379" s="18" t="str">
        <f t="shared" si="166"/>
        <v/>
      </c>
      <c r="AN379" s="19" t="str">
        <f t="shared" si="167"/>
        <v xml:space="preserve"> </v>
      </c>
      <c r="AO379" s="20" t="str">
        <f>IFERROR(VLOOKUP(AN379,'[1]Matriz Calificación'!$C$54:$F$78,2,FALSE),"")</f>
        <v/>
      </c>
      <c r="AP379" s="21" t="str">
        <f>IFERROR(VLOOKUP(AO379,'[1]Matriz Calificación'!$D$54:$I$78,4,FALSE)," ")</f>
        <v xml:space="preserve"> </v>
      </c>
      <c r="AQ379" s="175"/>
      <c r="AR379" s="175"/>
      <c r="AS379" s="174"/>
      <c r="AT379" s="178"/>
      <c r="AU379" s="22"/>
      <c r="AV379" s="12"/>
      <c r="AW379" s="30"/>
      <c r="AX379" s="30"/>
      <c r="AY379" s="22"/>
      <c r="AZ379" s="23"/>
      <c r="BA379" s="24"/>
      <c r="BB379" s="24"/>
      <c r="BC379" s="147"/>
      <c r="BD379" s="148"/>
      <c r="BE379" s="24"/>
      <c r="BF379" s="148"/>
    </row>
    <row r="380" spans="2:58" s="25" customFormat="1" ht="21" customHeight="1">
      <c r="B380" s="164"/>
      <c r="C380" s="166" t="str">
        <f>+IFERROR(VLOOKUP(B380,[1]INF!$A$2:$B$82,2,FALSE)," ")</f>
        <v xml:space="preserve"> </v>
      </c>
      <c r="D380" s="153"/>
      <c r="E380" s="147"/>
      <c r="F380" s="169"/>
      <c r="G380" s="153"/>
      <c r="H380" s="148"/>
      <c r="I380" s="170"/>
      <c r="J380" s="186" t="str">
        <f t="shared" ref="J380" si="168">IF(G380&lt;&gt;"",CONCATENATE("Posibilidad de ",G380," por"," ",H380," debido a"," ",I380),"")</f>
        <v/>
      </c>
      <c r="K380" s="10"/>
      <c r="L380" s="180"/>
      <c r="M380" s="180"/>
      <c r="N380" s="180"/>
      <c r="O380" s="187"/>
      <c r="P380" s="174" t="str">
        <f>IF(O380="","",IF(O380&lt;=2,[1]Probabilidad!$B$8,IF(O380&lt;=11.999,[1]Probabilidad!$B$7,IF(O380&lt;=48,[1]Probabilidad!$B$6,IF(O380&lt;=239.999,[1]Probabilidad!$B$5,IF(O380&gt;=240,[1]Probabilidad!$B$4,""))))))</f>
        <v/>
      </c>
      <c r="Q380" s="180"/>
      <c r="R380" s="182" t="str">
        <f>IFERROR(VLOOKUP(P380,[1]Probabilidad!$B$4:$C$8,2,FALSE),"")</f>
        <v/>
      </c>
      <c r="S380" s="182" t="str">
        <f>IFERROR(VLOOKUP(Q380,[1]Impacto!$B$4:$C$16,2,FALSE),"")</f>
        <v/>
      </c>
      <c r="T380" s="182" t="str">
        <f t="shared" ref="T380" si="169">IFERROR(VALUE((R380&amp;""&amp;S380))," ")</f>
        <v xml:space="preserve"> </v>
      </c>
      <c r="U380" s="184" t="str">
        <f>IFERROR(VLOOKUP(T380,'[1]Matriz Calificación'!$C$54:$D$78,2,FALSE)," ")</f>
        <v xml:space="preserve"> </v>
      </c>
      <c r="V380" s="174" t="str">
        <f>IFERROR(VLOOKUP(T380,'[1]Matriz Calificación'!$C$54:$F$78,3,FALSE)," ")</f>
        <v xml:space="preserve"> </v>
      </c>
      <c r="W380" s="11"/>
      <c r="X380" s="12"/>
      <c r="Y380" s="12"/>
      <c r="Z380" s="12"/>
      <c r="AA380" s="13"/>
      <c r="AB380" s="14" t="str">
        <f>IF(AA380=[1]Controles!$D$5,[1]Controles!$E$5,IF(AA380=[1]Controles!$D$6,[1]Controles!$E$6,IF(AA380=[1]Controles!$D$7,[1]Controles!$E$7," ")))</f>
        <v xml:space="preserve"> </v>
      </c>
      <c r="AC380" s="13"/>
      <c r="AD380" s="15" t="str">
        <f>IF(AC380=[1]Controles!$D$8,[1]Controles!$E$8,IF(AC380=[1]Controles!$D$9,[1]Controles!$E$9," "))</f>
        <v xml:space="preserve"> </v>
      </c>
      <c r="AE380" s="15" t="str">
        <f t="shared" si="155"/>
        <v/>
      </c>
      <c r="AF380" s="13"/>
      <c r="AG380" s="13"/>
      <c r="AH380" s="13"/>
      <c r="AI380" s="16" t="str">
        <f>+IF(AA380=[1]Controles!$D$5,[1]Controles!$N$5,IF(AA380=[1]Controles!$D$6,[1]Controles!$N$6,IF(AA380=[1]Controles!$D$7,[1]Controles!$N$7," ")))</f>
        <v xml:space="preserve"> </v>
      </c>
      <c r="AJ380" s="17" t="str">
        <f>IFERROR(IF(AI380=[1]Controles!$N$5,(($R$380-($R$380*AE380))),IF(AI380=[1]Controles!$N$7,$R$380,""))," ")</f>
        <v/>
      </c>
      <c r="AK380" s="17" t="str">
        <f>IFERROR(IF(AI380=[1]Controles!$N$7,(($S$380-($S$380*AE380))),IF(AI380=[1]Controles!$N$5,$S$380,""))," ")</f>
        <v/>
      </c>
      <c r="AL380" s="18" t="str">
        <f>IFERROR(IF(AJ380="","",IF(AJ380&lt;=20,"20",IF(AJ380&lt;=40,"40",IF(AJ380&lt;=60,"60",IF(AJ380&lt;=80,"80","100"))))),"")</f>
        <v/>
      </c>
      <c r="AM380" s="18" t="str">
        <f>IFERROR(IF(AK380="","",IF(AK380&lt;=20,"20",IF(AK380&lt;=40,"40",IF(AK380&lt;=60,"60",IF(AK380&lt;=80,"80","100"))))),"")</f>
        <v/>
      </c>
      <c r="AN380" s="19" t="str">
        <f>IFERROR(VALUE((AL380&amp;""&amp;AM380))," ")</f>
        <v xml:space="preserve"> </v>
      </c>
      <c r="AO380" s="20" t="str">
        <f>IFERROR(VLOOKUP(AN380,'[1]Matriz Calificación'!$C$54:$F$78,2,FALSE),"")</f>
        <v/>
      </c>
      <c r="AP380" s="21" t="str">
        <f>IFERROR(VLOOKUP(AO380,'[1]Matriz Calificación'!$D$54:$I$78,4,FALSE)," ")</f>
        <v xml:space="preserve"> </v>
      </c>
      <c r="AQ380" s="189" t="e" cm="1" vm="1">
        <f t="array" aca="1" ref="AQ380" ca="1">INDEX(AN380:AN388,COUNT(AN380:AN388))</f>
        <v>#VALUE!</v>
      </c>
      <c r="AR380" s="189" t="str">
        <f ca="1">IFERROR(VLOOKUP(AQ380,'[1]Matriz Calificación'!$C$54:$F$78,2,FALSE),"")</f>
        <v/>
      </c>
      <c r="AS380" s="174" t="str">
        <f ca="1">IFERROR(VLOOKUP(AR380,'[1]Matriz Calificación'!$D$54:$I$78,4,FALSE)," ")</f>
        <v xml:space="preserve"> </v>
      </c>
      <c r="AT380" s="178" t="str">
        <f ca="1">IFERROR(VLOOKUP(AR380,'[1]Matriz Calificación'!$D$54:$I$78,5,FALSE)," ")</f>
        <v xml:space="preserve"> </v>
      </c>
      <c r="AU380" s="22"/>
      <c r="AV380" s="23"/>
      <c r="AW380" s="23"/>
      <c r="AX380" s="23"/>
      <c r="AY380" s="22"/>
      <c r="AZ380" s="23"/>
      <c r="BA380" s="24"/>
      <c r="BB380" s="24"/>
      <c r="BC380" s="147"/>
      <c r="BD380" s="148"/>
      <c r="BE380" s="24"/>
      <c r="BF380" s="148"/>
    </row>
    <row r="381" spans="2:58" s="25" customFormat="1" ht="21" customHeight="1">
      <c r="B381" s="165"/>
      <c r="C381" s="167"/>
      <c r="D381" s="153"/>
      <c r="E381" s="147"/>
      <c r="F381" s="151"/>
      <c r="G381" s="153"/>
      <c r="H381" s="148"/>
      <c r="I381" s="171"/>
      <c r="J381" s="186"/>
      <c r="K381" s="10"/>
      <c r="L381" s="180"/>
      <c r="M381" s="180"/>
      <c r="N381" s="180"/>
      <c r="O381" s="187"/>
      <c r="P381" s="174"/>
      <c r="Q381" s="180"/>
      <c r="R381" s="182"/>
      <c r="S381" s="182"/>
      <c r="T381" s="182"/>
      <c r="U381" s="184"/>
      <c r="V381" s="174"/>
      <c r="W381" s="11"/>
      <c r="X381" s="12"/>
      <c r="Y381" s="12"/>
      <c r="Z381" s="12"/>
      <c r="AA381" s="13"/>
      <c r="AB381" s="14" t="str">
        <f>IF(AA381=[1]Controles!$D$5,[1]Controles!$E$5,IF(AA381=[1]Controles!$D$6,[1]Controles!$E$6,IF(AA381=[1]Controles!$D$7,[1]Controles!$E$7," ")))</f>
        <v xml:space="preserve"> </v>
      </c>
      <c r="AC381" s="13"/>
      <c r="AD381" s="15" t="str">
        <f>IF(AC381=[1]Controles!$D$8,[1]Controles!$E$8,IF(AC381=[1]Controles!$D$9,[1]Controles!$E$9," "))</f>
        <v xml:space="preserve"> </v>
      </c>
      <c r="AE381" s="15" t="str">
        <f t="shared" si="155"/>
        <v/>
      </c>
      <c r="AF381" s="13"/>
      <c r="AG381" s="13"/>
      <c r="AH381" s="13"/>
      <c r="AI381" s="16" t="str">
        <f>+IF(AA381=[1]Controles!$D$5,[1]Controles!$N$5,IF(AA381=[1]Controles!$D$6,[1]Controles!$N$6,IF(AA381=[1]Controles!$D$7,[1]Controles!$N$7," ")))</f>
        <v xml:space="preserve"> </v>
      </c>
      <c r="AJ381" s="17" t="str">
        <f>IFERROR(IF(AND(AI380=[1]Controles!$N$5,AI381=[1]Controles!$N$5),(AJ380-(+AJ380*AE381)),IF(AI381=[1]Controles!$N$5,(R380-(+R380*AE381)),IF(AI381=[1]Controles!$N$7,AJ380,""))),"")</f>
        <v/>
      </c>
      <c r="AK381" s="17" t="str">
        <f>IFERROR(IF(AND(AI380=[1]Controles!$N$7,AI381=[1]Controles!$N$7),(AK380-(+AK380*AE381)),IF(AI381=[1]Controles!$N$7,($S$380-(+$S$380*AE381)),IF(AI381=[1]Controles!$N$5,AK380,""))),"")</f>
        <v/>
      </c>
      <c r="AL381" s="18" t="str">
        <f t="shared" ref="AL381:AM388" si="170">IFERROR(IF(AJ381="","",IF(AJ381&lt;=20,"20",IF(AJ381&lt;=40,"40",IF(AJ381&lt;=60,"60",IF(AJ381&lt;=80,"80","100"))))),"")</f>
        <v/>
      </c>
      <c r="AM381" s="18" t="str">
        <f t="shared" si="170"/>
        <v/>
      </c>
      <c r="AN381" s="19" t="str">
        <f t="shared" ref="AN381:AN388" si="171">IFERROR(VALUE((AL381&amp;""&amp;AM381))," ")</f>
        <v xml:space="preserve"> </v>
      </c>
      <c r="AO381" s="20" t="str">
        <f>IFERROR(VLOOKUP(AN381,'[1]Matriz Calificación'!$C$54:$F$78,2,FALSE),"")</f>
        <v/>
      </c>
      <c r="AP381" s="21" t="str">
        <f>IFERROR(VLOOKUP(AO381,'[1]Matriz Calificación'!$D$54:$I$78,4,FALSE)," ")</f>
        <v xml:space="preserve"> </v>
      </c>
      <c r="AQ381" s="176"/>
      <c r="AR381" s="176"/>
      <c r="AS381" s="174"/>
      <c r="AT381" s="178"/>
      <c r="AU381" s="22"/>
      <c r="AV381" s="23"/>
      <c r="AW381" s="23"/>
      <c r="AX381" s="23"/>
      <c r="AY381" s="22"/>
      <c r="AZ381" s="23"/>
      <c r="BA381" s="24"/>
      <c r="BB381" s="24"/>
      <c r="BC381" s="147"/>
      <c r="BD381" s="148"/>
      <c r="BE381" s="24"/>
      <c r="BF381" s="148"/>
    </row>
    <row r="382" spans="2:58" s="25" customFormat="1" ht="21" customHeight="1">
      <c r="B382" s="165"/>
      <c r="C382" s="167"/>
      <c r="D382" s="153"/>
      <c r="E382" s="147"/>
      <c r="F382" s="151"/>
      <c r="G382" s="153"/>
      <c r="H382" s="148"/>
      <c r="I382" s="171"/>
      <c r="J382" s="186"/>
      <c r="K382" s="10"/>
      <c r="L382" s="180"/>
      <c r="M382" s="180"/>
      <c r="N382" s="180"/>
      <c r="O382" s="187"/>
      <c r="P382" s="174"/>
      <c r="Q382" s="180"/>
      <c r="R382" s="182"/>
      <c r="S382" s="182"/>
      <c r="T382" s="182"/>
      <c r="U382" s="184"/>
      <c r="V382" s="174"/>
      <c r="W382" s="11"/>
      <c r="X382" s="12"/>
      <c r="Y382" s="12"/>
      <c r="Z382" s="12"/>
      <c r="AA382" s="13"/>
      <c r="AB382" s="14" t="str">
        <f>IF(AA382=[1]Controles!$D$5,[1]Controles!$E$5,IF(AA382=[1]Controles!$D$6,[1]Controles!$E$6,IF(AA382=[1]Controles!$D$7,[1]Controles!$E$7," ")))</f>
        <v xml:space="preserve"> </v>
      </c>
      <c r="AC382" s="13"/>
      <c r="AD382" s="15" t="str">
        <f>IF(AC382=[1]Controles!$D$8,[1]Controles!$E$8,IF(AC382=[1]Controles!$D$9,[1]Controles!$E$9," "))</f>
        <v xml:space="preserve"> </v>
      </c>
      <c r="AE382" s="15" t="str">
        <f t="shared" si="155"/>
        <v/>
      </c>
      <c r="AF382" s="13"/>
      <c r="AG382" s="13"/>
      <c r="AH382" s="13"/>
      <c r="AI382" s="16" t="str">
        <f>+IF(AA382=[1]Controles!$D$5,[1]Controles!$N$5,IF(AA382=[1]Controles!$D$6,[1]Controles!$N$6,IF(AA382=[1]Controles!$D$7,[1]Controles!$N$7," ")))</f>
        <v xml:space="preserve"> </v>
      </c>
      <c r="AJ382" s="17" t="str">
        <f>IFERROR(IF(AND(AI381=[1]Controles!$N$5,AI382=[1]Controles!$N$5),(AJ381-(+AJ381*AE382)),IF(AND(AI381=[1]Controles!$N$7,AI382=[1]Controles!$N$5),(AJ380-(+AJ380*AE382)),IF(AI382=[1]Controles!$N$7,AJ381,""))),"")</f>
        <v/>
      </c>
      <c r="AK382" s="17" t="str">
        <f>IFERROR(IF(AND(AI381=[1]Controles!$N$7,AI382=[1]Controles!$N$7),(AK381-(+AK381*AE382)),IF(AND(AI381=[1]Controles!$N$5,AI382=[1]Controles!$N$7),(AK380-(+AK380*AE382)),IF(AI382=[1]Controles!$N$5,AK381,""))),"")</f>
        <v/>
      </c>
      <c r="AL382" s="18" t="str">
        <f t="shared" si="170"/>
        <v/>
      </c>
      <c r="AM382" s="18" t="str">
        <f t="shared" si="170"/>
        <v/>
      </c>
      <c r="AN382" s="19" t="str">
        <f t="shared" si="171"/>
        <v xml:space="preserve"> </v>
      </c>
      <c r="AO382" s="20" t="str">
        <f>IFERROR(VLOOKUP(AN382,'[1]Matriz Calificación'!$C$54:$F$78,2,FALSE),"")</f>
        <v/>
      </c>
      <c r="AP382" s="21" t="str">
        <f>IFERROR(VLOOKUP(AO382,'[1]Matriz Calificación'!$D$54:$I$78,4,FALSE)," ")</f>
        <v xml:space="preserve"> </v>
      </c>
      <c r="AQ382" s="176"/>
      <c r="AR382" s="176"/>
      <c r="AS382" s="174"/>
      <c r="AT382" s="178"/>
      <c r="AU382" s="22"/>
      <c r="AV382" s="23"/>
      <c r="AW382" s="23"/>
      <c r="AX382" s="23"/>
      <c r="AY382" s="22"/>
      <c r="AZ382" s="23"/>
      <c r="BA382" s="24"/>
      <c r="BB382" s="24"/>
      <c r="BC382" s="147"/>
      <c r="BD382" s="148"/>
      <c r="BE382" s="24"/>
      <c r="BF382" s="148"/>
    </row>
    <row r="383" spans="2:58" s="25" customFormat="1" ht="21" customHeight="1">
      <c r="B383" s="165"/>
      <c r="C383" s="167"/>
      <c r="D383" s="153"/>
      <c r="E383" s="147"/>
      <c r="F383" s="151"/>
      <c r="G383" s="153"/>
      <c r="H383" s="148"/>
      <c r="I383" s="171"/>
      <c r="J383" s="186"/>
      <c r="K383" s="10"/>
      <c r="L383" s="180"/>
      <c r="M383" s="180"/>
      <c r="N383" s="180"/>
      <c r="O383" s="187"/>
      <c r="P383" s="174"/>
      <c r="Q383" s="180"/>
      <c r="R383" s="182"/>
      <c r="S383" s="182"/>
      <c r="T383" s="182"/>
      <c r="U383" s="184"/>
      <c r="V383" s="174"/>
      <c r="W383" s="11"/>
      <c r="X383" s="12"/>
      <c r="Y383" s="12"/>
      <c r="Z383" s="12"/>
      <c r="AA383" s="13"/>
      <c r="AB383" s="14" t="str">
        <f>IF(AA383=[1]Controles!$D$5,[1]Controles!$E$5,IF(AA383=[1]Controles!$D$6,[1]Controles!$E$6,IF(AA383=[1]Controles!$D$7,[1]Controles!$E$7," ")))</f>
        <v xml:space="preserve"> </v>
      </c>
      <c r="AC383" s="13"/>
      <c r="AD383" s="15" t="str">
        <f>IF(AC383=[1]Controles!$D$8,[1]Controles!$E$8,IF(AC383=[1]Controles!$D$9,[1]Controles!$E$9," "))</f>
        <v xml:space="preserve"> </v>
      </c>
      <c r="AE383" s="15" t="str">
        <f t="shared" si="155"/>
        <v/>
      </c>
      <c r="AF383" s="13"/>
      <c r="AG383" s="13"/>
      <c r="AH383" s="13"/>
      <c r="AI383" s="16" t="str">
        <f>+IF(AA383=[1]Controles!$D$5,[1]Controles!$N$5,IF(AA383=[1]Controles!$D$6,[1]Controles!$N$6,IF(AA383=[1]Controles!$D$7,[1]Controles!$N$7," ")))</f>
        <v xml:space="preserve"> </v>
      </c>
      <c r="AJ383" s="17" t="str">
        <f>IFERROR(IF(AND(AI382=[1]Controles!$N$5,AI383=[1]Controles!$N$5),(AJ382-(+AJ382*AE383)),IF(AND(AI382=[1]Controles!$N$7,AI383=[1]Controles!$N$5),(AJ381-(+AJ381*AE383)),IF(AI383=[1]Controles!$N$7,AJ382,""))),"")</f>
        <v/>
      </c>
      <c r="AK383" s="17" t="str">
        <f>IFERROR(IF(AND(AI382=[1]Controles!$N$7,AI383=[1]Controles!$N$7),(AK382-(+AK382*AE383)),IF(AND(AI382=[1]Controles!$N$5,AI383=[1]Controles!$N$7),(AK381-(+AK381*AE383)),IF(AI383=[1]Controles!$N$5,AK382,""))),"")</f>
        <v/>
      </c>
      <c r="AL383" s="18" t="str">
        <f t="shared" si="170"/>
        <v/>
      </c>
      <c r="AM383" s="18" t="str">
        <f t="shared" si="170"/>
        <v/>
      </c>
      <c r="AN383" s="19" t="str">
        <f t="shared" si="171"/>
        <v xml:space="preserve"> </v>
      </c>
      <c r="AO383" s="20" t="str">
        <f>IFERROR(VLOOKUP(AN383,'[1]Matriz Calificación'!$C$54:$F$78,2,FALSE),"")</f>
        <v/>
      </c>
      <c r="AP383" s="21" t="str">
        <f>IFERROR(VLOOKUP(AO383,'[1]Matriz Calificación'!$D$54:$I$78,4,FALSE)," ")</f>
        <v xml:space="preserve"> </v>
      </c>
      <c r="AQ383" s="176"/>
      <c r="AR383" s="176"/>
      <c r="AS383" s="174"/>
      <c r="AT383" s="178"/>
      <c r="AU383" s="22"/>
      <c r="AV383" s="23"/>
      <c r="AW383" s="23"/>
      <c r="AX383" s="23"/>
      <c r="AY383" s="22"/>
      <c r="AZ383" s="23"/>
      <c r="BA383" s="24"/>
      <c r="BB383" s="24"/>
      <c r="BC383" s="147"/>
      <c r="BD383" s="148"/>
      <c r="BE383" s="24"/>
      <c r="BF383" s="148"/>
    </row>
    <row r="384" spans="2:58" s="25" customFormat="1" ht="21" customHeight="1">
      <c r="B384" s="165"/>
      <c r="C384" s="167"/>
      <c r="D384" s="153"/>
      <c r="E384" s="147"/>
      <c r="F384" s="151"/>
      <c r="G384" s="153"/>
      <c r="H384" s="148"/>
      <c r="I384" s="171"/>
      <c r="J384" s="186"/>
      <c r="K384" s="10"/>
      <c r="L384" s="180"/>
      <c r="M384" s="180"/>
      <c r="N384" s="180"/>
      <c r="O384" s="187"/>
      <c r="P384" s="174"/>
      <c r="Q384" s="180"/>
      <c r="R384" s="182"/>
      <c r="S384" s="182"/>
      <c r="T384" s="182"/>
      <c r="U384" s="184"/>
      <c r="V384" s="174"/>
      <c r="W384" s="11"/>
      <c r="X384" s="12"/>
      <c r="Y384" s="12"/>
      <c r="Z384" s="12"/>
      <c r="AA384" s="13"/>
      <c r="AB384" s="14" t="str">
        <f>IF(AA384=[1]Controles!$D$5,[1]Controles!$E$5,IF(AA384=[1]Controles!$D$6,[1]Controles!$E$6,IF(AA384=[1]Controles!$D$7,[1]Controles!$E$7," ")))</f>
        <v xml:space="preserve"> </v>
      </c>
      <c r="AC384" s="13"/>
      <c r="AD384" s="15" t="str">
        <f>IF(AC384=[1]Controles!$D$8,[1]Controles!$E$8,IF(AC384=[1]Controles!$D$9,[1]Controles!$E$9," "))</f>
        <v xml:space="preserve"> </v>
      </c>
      <c r="AE384" s="15" t="str">
        <f t="shared" si="155"/>
        <v/>
      </c>
      <c r="AF384" s="13"/>
      <c r="AG384" s="13"/>
      <c r="AH384" s="13"/>
      <c r="AI384" s="16" t="str">
        <f>+IF(AA384=[1]Controles!$D$5,[1]Controles!$N$5,IF(AA384=[1]Controles!$D$6,[1]Controles!$N$6,IF(AA384=[1]Controles!$D$7,[1]Controles!$N$7," ")))</f>
        <v xml:space="preserve"> </v>
      </c>
      <c r="AJ384" s="17" t="str">
        <f>IFERROR(IF(AND(AI383=[1]Controles!$N$5,AI384=[1]Controles!$N$5),(AJ383-(+AJ383*AE384)),IF(AND(AI383=[1]Controles!$N$7,AI384=[1]Controles!$N$5),(AJ382-(+AJ382*AE384)),IF(AI384=[1]Controles!$N$7,AJ383,""))),"")</f>
        <v/>
      </c>
      <c r="AK384" s="17" t="str">
        <f>IFERROR(IF(AND(AI383=[1]Controles!$N$7,AI384=[1]Controles!$N$7),(AK383-(+AK383*AE384)),IF(AND(AI383=[1]Controles!$N$5,AI384=[1]Controles!$N$7),(AK382-(+AK382*AE384)),IF(AI384=[1]Controles!$N$5,AK383,""))),"")</f>
        <v/>
      </c>
      <c r="AL384" s="18" t="str">
        <f t="shared" si="170"/>
        <v/>
      </c>
      <c r="AM384" s="18" t="str">
        <f t="shared" si="170"/>
        <v/>
      </c>
      <c r="AN384" s="19" t="str">
        <f t="shared" si="171"/>
        <v xml:space="preserve"> </v>
      </c>
      <c r="AO384" s="20" t="str">
        <f>IFERROR(VLOOKUP(AN384,'[1]Matriz Calificación'!$C$54:$F$78,2,FALSE),"")</f>
        <v/>
      </c>
      <c r="AP384" s="21" t="str">
        <f>IFERROR(VLOOKUP(AO384,'[1]Matriz Calificación'!$D$54:$I$78,4,FALSE)," ")</f>
        <v xml:space="preserve"> </v>
      </c>
      <c r="AQ384" s="176"/>
      <c r="AR384" s="176"/>
      <c r="AS384" s="174"/>
      <c r="AT384" s="178"/>
      <c r="AU384" s="22"/>
      <c r="AV384" s="23"/>
      <c r="AW384" s="23"/>
      <c r="AX384" s="23"/>
      <c r="AY384" s="22"/>
      <c r="AZ384" s="23"/>
      <c r="BA384" s="24"/>
      <c r="BB384" s="24"/>
      <c r="BC384" s="147"/>
      <c r="BD384" s="148"/>
      <c r="BE384" s="24"/>
      <c r="BF384" s="148"/>
    </row>
    <row r="385" spans="2:58" s="25" customFormat="1" ht="21" customHeight="1">
      <c r="B385" s="165"/>
      <c r="C385" s="167"/>
      <c r="D385" s="153"/>
      <c r="E385" s="147"/>
      <c r="F385" s="151"/>
      <c r="G385" s="153"/>
      <c r="H385" s="148"/>
      <c r="I385" s="171"/>
      <c r="J385" s="186"/>
      <c r="K385" s="10"/>
      <c r="L385" s="180"/>
      <c r="M385" s="180"/>
      <c r="N385" s="180"/>
      <c r="O385" s="187"/>
      <c r="P385" s="174"/>
      <c r="Q385" s="180"/>
      <c r="R385" s="182"/>
      <c r="S385" s="182"/>
      <c r="T385" s="182"/>
      <c r="U385" s="184"/>
      <c r="V385" s="174"/>
      <c r="W385" s="11"/>
      <c r="X385" s="12"/>
      <c r="Y385" s="12"/>
      <c r="Z385" s="12"/>
      <c r="AA385" s="13"/>
      <c r="AB385" s="14" t="str">
        <f>IF(AA385=[1]Controles!$D$5,[1]Controles!$E$5,IF(AA385=[1]Controles!$D$6,[1]Controles!$E$6,IF(AA385=[1]Controles!$D$7,[1]Controles!$E$7," ")))</f>
        <v xml:space="preserve"> </v>
      </c>
      <c r="AC385" s="13"/>
      <c r="AD385" s="15" t="str">
        <f>IF(AC385=[1]Controles!$D$8,[1]Controles!$E$8,IF(AC385=[1]Controles!$D$9,[1]Controles!$E$9," "))</f>
        <v xml:space="preserve"> </v>
      </c>
      <c r="AE385" s="15" t="str">
        <f t="shared" si="155"/>
        <v/>
      </c>
      <c r="AF385" s="13"/>
      <c r="AG385" s="13"/>
      <c r="AH385" s="13"/>
      <c r="AI385" s="16" t="str">
        <f>+IF(AA385=[1]Controles!$D$5,[1]Controles!$N$5,IF(AA385=[1]Controles!$D$6,[1]Controles!$N$6,IF(AA385=[1]Controles!$D$7,[1]Controles!$N$7," ")))</f>
        <v xml:space="preserve"> </v>
      </c>
      <c r="AJ385" s="17" t="str">
        <f>IFERROR(IF(AND(AI384=[1]Controles!$N$5,AI385=[1]Controles!$N$5),(AJ384-(+AJ384*AE385)),IF(AND(AI384=[1]Controles!$N$7,AI385=[1]Controles!$N$5),(AJ383-(+AJ383*AE385)),IF(AI385=[1]Controles!$N$7,AJ384,""))),"")</f>
        <v/>
      </c>
      <c r="AK385" s="17" t="str">
        <f>IFERROR(IF(AND(AI384=[1]Controles!$N$7,AI385=[1]Controles!$N$7),(AK384-(+AK384*AE385)),IF(AND(AI384=[1]Controles!$N$5,AI385=[1]Controles!$N$7),(AK383-(+AK383*AE385)),IF(AI385=[1]Controles!$N$5,AK384,""))),"")</f>
        <v/>
      </c>
      <c r="AL385" s="18" t="str">
        <f t="shared" si="170"/>
        <v/>
      </c>
      <c r="AM385" s="18" t="str">
        <f t="shared" si="170"/>
        <v/>
      </c>
      <c r="AN385" s="19" t="str">
        <f t="shared" si="171"/>
        <v xml:space="preserve"> </v>
      </c>
      <c r="AO385" s="20" t="str">
        <f>IFERROR(VLOOKUP(AN385,'[1]Matriz Calificación'!$C$54:$F$78,2,FALSE),"")</f>
        <v/>
      </c>
      <c r="AP385" s="21" t="str">
        <f>IFERROR(VLOOKUP(AO385,'[1]Matriz Calificación'!$D$54:$I$78,4,FALSE)," ")</f>
        <v xml:space="preserve"> </v>
      </c>
      <c r="AQ385" s="176"/>
      <c r="AR385" s="176"/>
      <c r="AS385" s="174"/>
      <c r="AT385" s="178"/>
      <c r="AU385" s="22"/>
      <c r="AV385" s="23"/>
      <c r="AW385" s="23"/>
      <c r="AX385" s="23"/>
      <c r="AY385" s="22"/>
      <c r="AZ385" s="23"/>
      <c r="BA385" s="24"/>
      <c r="BB385" s="24"/>
      <c r="BC385" s="147"/>
      <c r="BD385" s="148"/>
      <c r="BE385" s="24"/>
      <c r="BF385" s="148"/>
    </row>
    <row r="386" spans="2:58" s="25" customFormat="1" ht="21" customHeight="1">
      <c r="B386" s="165"/>
      <c r="C386" s="167"/>
      <c r="D386" s="153"/>
      <c r="E386" s="147"/>
      <c r="F386" s="151"/>
      <c r="G386" s="153"/>
      <c r="H386" s="148"/>
      <c r="I386" s="171"/>
      <c r="J386" s="186"/>
      <c r="K386" s="10"/>
      <c r="L386" s="180"/>
      <c r="M386" s="180"/>
      <c r="N386" s="180"/>
      <c r="O386" s="187"/>
      <c r="P386" s="174"/>
      <c r="Q386" s="180"/>
      <c r="R386" s="182"/>
      <c r="S386" s="182"/>
      <c r="T386" s="182"/>
      <c r="U386" s="184"/>
      <c r="V386" s="174"/>
      <c r="W386" s="11"/>
      <c r="X386" s="12"/>
      <c r="Y386" s="12"/>
      <c r="Z386" s="12"/>
      <c r="AA386" s="13"/>
      <c r="AB386" s="14" t="str">
        <f>IF(AA386=[1]Controles!$D$5,[1]Controles!$E$5,IF(AA386=[1]Controles!$D$6,[1]Controles!$E$6,IF(AA386=[1]Controles!$D$7,[1]Controles!$E$7," ")))</f>
        <v xml:space="preserve"> </v>
      </c>
      <c r="AC386" s="13"/>
      <c r="AD386" s="15" t="str">
        <f>IF(AC386=[1]Controles!$D$8,[1]Controles!$E$8,IF(AC386=[1]Controles!$D$9,[1]Controles!$E$9," "))</f>
        <v xml:space="preserve"> </v>
      </c>
      <c r="AE386" s="15" t="str">
        <f t="shared" si="155"/>
        <v/>
      </c>
      <c r="AF386" s="13"/>
      <c r="AG386" s="13"/>
      <c r="AH386" s="13"/>
      <c r="AI386" s="16" t="str">
        <f>+IF(AA386=[1]Controles!$D$5,[1]Controles!$N$5,IF(AA386=[1]Controles!$D$6,[1]Controles!$N$6,IF(AA386=[1]Controles!$D$7,[1]Controles!$N$7," ")))</f>
        <v xml:space="preserve"> </v>
      </c>
      <c r="AJ386" s="17" t="str">
        <f>IFERROR(IF(AND(AI385=[1]Controles!$N$5,AI386=[1]Controles!$N$5),(AJ385-(+AJ385*AE386)),IF(AND(AI385=[1]Controles!$N$7,AI386=[1]Controles!$N$5),(AJ384-(+AJ384*AE386)),IF(AI386=[1]Controles!$N$7,AJ385,""))),"")</f>
        <v/>
      </c>
      <c r="AK386" s="17" t="str">
        <f>IFERROR(IF(AND(AI385=[1]Controles!$N$7,AI386=[1]Controles!$N$7),(AK385-(+AK385*AE386)),IF(AND(AI385=[1]Controles!$N$5,AI386=[1]Controles!$N$7),(AK384-(+AK384*AE386)),IF(AI386=[1]Controles!$N$5,AK385,""))),"")</f>
        <v/>
      </c>
      <c r="AL386" s="18" t="str">
        <f t="shared" si="170"/>
        <v/>
      </c>
      <c r="AM386" s="18" t="str">
        <f t="shared" si="170"/>
        <v/>
      </c>
      <c r="AN386" s="19" t="str">
        <f t="shared" si="171"/>
        <v xml:space="preserve"> </v>
      </c>
      <c r="AO386" s="20" t="str">
        <f>IFERROR(VLOOKUP(AN386,'[1]Matriz Calificación'!$C$54:$F$78,2,FALSE),"")</f>
        <v/>
      </c>
      <c r="AP386" s="21" t="str">
        <f>IFERROR(VLOOKUP(AO386,'[1]Matriz Calificación'!$D$54:$I$78,4,FALSE)," ")</f>
        <v xml:space="preserve"> </v>
      </c>
      <c r="AQ386" s="176"/>
      <c r="AR386" s="176"/>
      <c r="AS386" s="174"/>
      <c r="AT386" s="178"/>
      <c r="AU386" s="22"/>
      <c r="AV386" s="12"/>
      <c r="AW386" s="26"/>
      <c r="AX386" s="26"/>
      <c r="AY386" s="22"/>
      <c r="AZ386" s="23"/>
      <c r="BA386" s="24"/>
      <c r="BB386" s="24"/>
      <c r="BC386" s="147"/>
      <c r="BD386" s="148"/>
      <c r="BE386" s="24"/>
      <c r="BF386" s="148"/>
    </row>
    <row r="387" spans="2:58" s="25" customFormat="1" ht="21" customHeight="1">
      <c r="B387" s="165"/>
      <c r="C387" s="167"/>
      <c r="D387" s="153"/>
      <c r="E387" s="147"/>
      <c r="F387" s="151"/>
      <c r="G387" s="153"/>
      <c r="H387" s="148"/>
      <c r="I387" s="171"/>
      <c r="J387" s="186"/>
      <c r="K387" s="10"/>
      <c r="L387" s="180"/>
      <c r="M387" s="180"/>
      <c r="N387" s="180"/>
      <c r="O387" s="187"/>
      <c r="P387" s="174"/>
      <c r="Q387" s="180"/>
      <c r="R387" s="182"/>
      <c r="S387" s="182"/>
      <c r="T387" s="182"/>
      <c r="U387" s="184"/>
      <c r="V387" s="174"/>
      <c r="W387" s="11"/>
      <c r="X387" s="12"/>
      <c r="Y387" s="12"/>
      <c r="Z387" s="12"/>
      <c r="AA387" s="13"/>
      <c r="AB387" s="14" t="str">
        <f>IF(AA387=[1]Controles!$D$5,[1]Controles!$E$5,IF(AA387=[1]Controles!$D$6,[1]Controles!$E$6,IF(AA387=[1]Controles!$D$7,[1]Controles!$E$7," ")))</f>
        <v xml:space="preserve"> </v>
      </c>
      <c r="AC387" s="13"/>
      <c r="AD387" s="15" t="str">
        <f>IF(AC387=[1]Controles!$D$8,[1]Controles!$E$8,IF(AC387=[1]Controles!$D$9,[1]Controles!$E$9," "))</f>
        <v xml:space="preserve"> </v>
      </c>
      <c r="AE387" s="15" t="str">
        <f t="shared" si="155"/>
        <v/>
      </c>
      <c r="AF387" s="13"/>
      <c r="AG387" s="13"/>
      <c r="AH387" s="13"/>
      <c r="AI387" s="16" t="str">
        <f>+IF(AA387=[1]Controles!$D$5,[1]Controles!$N$5,IF(AA387=[1]Controles!$D$6,[1]Controles!$N$6,IF(AA387=[1]Controles!$D$7,[1]Controles!$N$7," ")))</f>
        <v xml:space="preserve"> </v>
      </c>
      <c r="AJ387" s="17" t="str">
        <f>IFERROR(IF(AND(AI386=[1]Controles!$N$5,AI387=[1]Controles!$N$5),(AJ386-(+AJ386*AE387)),IF(AND(AI386=[1]Controles!$N$7,AI387=[1]Controles!$N$5),(AJ385-(+AJ385*AE387)),IF(AI387=[1]Controles!$N$7,AJ386,""))),"")</f>
        <v/>
      </c>
      <c r="AK387" s="17" t="str">
        <f>IFERROR(IF(AND(AI386=[1]Controles!$N$7,AI387=[1]Controles!$N$7),(AK386-(+AK386*AE387)),IF(AND(AI386=[1]Controles!$N$5,AI387=[1]Controles!$N$7),(AK385-(+AK385*AE387)),IF(AI387=[1]Controles!$N$5,AK386,""))),"")</f>
        <v/>
      </c>
      <c r="AL387" s="18" t="str">
        <f t="shared" si="170"/>
        <v/>
      </c>
      <c r="AM387" s="18" t="str">
        <f t="shared" si="170"/>
        <v/>
      </c>
      <c r="AN387" s="19" t="str">
        <f t="shared" si="171"/>
        <v xml:space="preserve"> </v>
      </c>
      <c r="AO387" s="20" t="str">
        <f>IFERROR(VLOOKUP(AN387,'[1]Matriz Calificación'!$C$54:$F$78,2,FALSE),"")</f>
        <v/>
      </c>
      <c r="AP387" s="21" t="str">
        <f>IFERROR(VLOOKUP(AO387,'[1]Matriz Calificación'!$D$54:$I$78,4,FALSE)," ")</f>
        <v xml:space="preserve"> </v>
      </c>
      <c r="AQ387" s="176"/>
      <c r="AR387" s="176"/>
      <c r="AS387" s="174"/>
      <c r="AT387" s="178"/>
      <c r="AU387" s="22"/>
      <c r="AV387" s="12"/>
      <c r="AW387" s="26"/>
      <c r="AX387" s="26"/>
      <c r="AY387" s="22"/>
      <c r="AZ387" s="23"/>
      <c r="BA387" s="24"/>
      <c r="BB387" s="24"/>
      <c r="BC387" s="147"/>
      <c r="BD387" s="148"/>
      <c r="BE387" s="24"/>
      <c r="BF387" s="148"/>
    </row>
    <row r="388" spans="2:58" s="25" customFormat="1" ht="21" customHeight="1">
      <c r="B388" s="152"/>
      <c r="C388" s="168"/>
      <c r="D388" s="153"/>
      <c r="E388" s="147"/>
      <c r="F388" s="151"/>
      <c r="G388" s="153"/>
      <c r="H388" s="148"/>
      <c r="I388" s="172"/>
      <c r="J388" s="186"/>
      <c r="K388" s="10"/>
      <c r="L388" s="180"/>
      <c r="M388" s="180"/>
      <c r="N388" s="180"/>
      <c r="O388" s="188"/>
      <c r="P388" s="174"/>
      <c r="Q388" s="180"/>
      <c r="R388" s="182"/>
      <c r="S388" s="182"/>
      <c r="T388" s="182"/>
      <c r="U388" s="184"/>
      <c r="V388" s="174"/>
      <c r="W388" s="11"/>
      <c r="X388" s="12"/>
      <c r="Y388" s="12"/>
      <c r="Z388" s="12"/>
      <c r="AA388" s="13"/>
      <c r="AB388" s="14" t="str">
        <f>IF(AA388=[1]Controles!$D$5,[1]Controles!$E$5,IF(AA388=[1]Controles!$D$6,[1]Controles!$E$6,IF(AA388=[1]Controles!$D$7,[1]Controles!$E$7," ")))</f>
        <v xml:space="preserve"> </v>
      </c>
      <c r="AC388" s="13"/>
      <c r="AD388" s="15" t="str">
        <f>IF(AC388=[1]Controles!$D$8,[1]Controles!$E$8,IF(AC388=[1]Controles!$D$9,[1]Controles!$E$9," "))</f>
        <v xml:space="preserve"> </v>
      </c>
      <c r="AE388" s="15" t="str">
        <f t="shared" si="155"/>
        <v/>
      </c>
      <c r="AF388" s="13"/>
      <c r="AG388" s="13"/>
      <c r="AH388" s="13"/>
      <c r="AI388" s="16" t="str">
        <f>+IF(AA388=[1]Controles!$D$5,[1]Controles!$N$5,IF(AA388=[1]Controles!$D$6,[1]Controles!$N$6,IF(AA388=[1]Controles!$D$7,[1]Controles!$N$7," ")))</f>
        <v xml:space="preserve"> </v>
      </c>
      <c r="AJ388" s="17" t="str">
        <f>IFERROR(IF(AND(AI387=[1]Controles!$N$5,AI388=[1]Controles!$N$5),(AJ387-(+AJ387*AE388)),IF(AND(AI387=[1]Controles!$N$7,AI388=[1]Controles!$N$5),(AJ386-(+AJ386*AE388)),IF(AI388=[1]Controles!$N$7,AJ387,""))),"")</f>
        <v/>
      </c>
      <c r="AK388" s="17" t="str">
        <f>IFERROR(IF(AND(AI387=[1]Controles!$N$7,AI388=[1]Controles!$N$7),(AK387-(+AK387*AE388)),IF(AND(AI387=[1]Controles!$N$5,AI388=[1]Controles!$N$7),(AK386-(+AK386*AE388)),IF(AI388=[1]Controles!$N$5,AK387,""))),"")</f>
        <v/>
      </c>
      <c r="AL388" s="18" t="str">
        <f t="shared" si="170"/>
        <v/>
      </c>
      <c r="AM388" s="18" t="str">
        <f t="shared" si="170"/>
        <v/>
      </c>
      <c r="AN388" s="19" t="str">
        <f t="shared" si="171"/>
        <v xml:space="preserve"> </v>
      </c>
      <c r="AO388" s="20" t="str">
        <f>IFERROR(VLOOKUP(AN388,'[1]Matriz Calificación'!$C$54:$F$78,2,FALSE),"")</f>
        <v/>
      </c>
      <c r="AP388" s="21" t="str">
        <f>IFERROR(VLOOKUP(AO388,'[1]Matriz Calificación'!$D$54:$I$78,4,FALSE)," ")</f>
        <v xml:space="preserve"> </v>
      </c>
      <c r="AQ388" s="175"/>
      <c r="AR388" s="175"/>
      <c r="AS388" s="174"/>
      <c r="AT388" s="178"/>
      <c r="AU388" s="22"/>
      <c r="AV388" s="12"/>
      <c r="AW388" s="30"/>
      <c r="AX388" s="30"/>
      <c r="AY388" s="22"/>
      <c r="AZ388" s="23"/>
      <c r="BA388" s="24"/>
      <c r="BB388" s="24"/>
      <c r="BC388" s="147"/>
      <c r="BD388" s="148"/>
      <c r="BE388" s="24"/>
      <c r="BF388" s="148"/>
    </row>
    <row r="389" spans="2:58" s="25" customFormat="1" ht="21" customHeight="1">
      <c r="B389" s="164"/>
      <c r="C389" s="166" t="str">
        <f>+IFERROR(VLOOKUP(B389,[1]INF!$A$2:$B$82,2,FALSE)," ")</f>
        <v xml:space="preserve"> </v>
      </c>
      <c r="D389" s="153"/>
      <c r="E389" s="147"/>
      <c r="F389" s="169"/>
      <c r="G389" s="153"/>
      <c r="H389" s="148"/>
      <c r="I389" s="170"/>
      <c r="J389" s="186" t="str">
        <f t="shared" ref="J389" si="172">IF(G389&lt;&gt;"",CONCATENATE("Posibilidad de ",G389," por"," ",H389," debido a"," ",I389),"")</f>
        <v/>
      </c>
      <c r="K389" s="10"/>
      <c r="L389" s="180"/>
      <c r="M389" s="180"/>
      <c r="N389" s="180"/>
      <c r="O389" s="187"/>
      <c r="P389" s="174" t="str">
        <f>IF(O389="","",IF(O389&lt;=2,[1]Probabilidad!$B$8,IF(O389&lt;=11.999,[1]Probabilidad!$B$7,IF(O389&lt;=48,[1]Probabilidad!$B$6,IF(O389&lt;=239.999,[1]Probabilidad!$B$5,IF(O389&gt;=240,[1]Probabilidad!$B$4,""))))))</f>
        <v/>
      </c>
      <c r="Q389" s="180"/>
      <c r="R389" s="182" t="str">
        <f>IFERROR(VLOOKUP(P389,[1]Probabilidad!$B$4:$C$8,2,FALSE),"")</f>
        <v/>
      </c>
      <c r="S389" s="182" t="str">
        <f>IFERROR(VLOOKUP(Q389,[1]Impacto!$B$4:$C$16,2,FALSE),"")</f>
        <v/>
      </c>
      <c r="T389" s="182" t="str">
        <f t="shared" ref="T389" si="173">IFERROR(VALUE((R389&amp;""&amp;S389))," ")</f>
        <v xml:space="preserve"> </v>
      </c>
      <c r="U389" s="184" t="str">
        <f>IFERROR(VLOOKUP(T389,'[1]Matriz Calificación'!$C$54:$D$78,2,FALSE)," ")</f>
        <v xml:space="preserve"> </v>
      </c>
      <c r="V389" s="174" t="str">
        <f>IFERROR(VLOOKUP(T389,'[1]Matriz Calificación'!$C$54:$F$78,3,FALSE)," ")</f>
        <v xml:space="preserve"> </v>
      </c>
      <c r="W389" s="11"/>
      <c r="X389" s="12"/>
      <c r="Y389" s="12"/>
      <c r="Z389" s="12"/>
      <c r="AA389" s="13"/>
      <c r="AB389" s="14" t="str">
        <f>IF(AA389=[1]Controles!$D$5,[1]Controles!$E$5,IF(AA389=[1]Controles!$D$6,[1]Controles!$E$6,IF(AA389=[1]Controles!$D$7,[1]Controles!$E$7," ")))</f>
        <v xml:space="preserve"> </v>
      </c>
      <c r="AC389" s="13"/>
      <c r="AD389" s="15" t="str">
        <f>IF(AC389=[1]Controles!$D$8,[1]Controles!$E$8,IF(AC389=[1]Controles!$D$9,[1]Controles!$E$9," "))</f>
        <v xml:space="preserve"> </v>
      </c>
      <c r="AE389" s="15" t="str">
        <f t="shared" si="155"/>
        <v/>
      </c>
      <c r="AF389" s="13"/>
      <c r="AG389" s="13"/>
      <c r="AH389" s="13"/>
      <c r="AI389" s="16" t="str">
        <f>+IF(AA389=[1]Controles!$D$5,[1]Controles!$N$5,IF(AA389=[1]Controles!$D$6,[1]Controles!$N$6,IF(AA389=[1]Controles!$D$7,[1]Controles!$N$7," ")))</f>
        <v xml:space="preserve"> </v>
      </c>
      <c r="AJ389" s="17" t="str">
        <f>IFERROR(IF(AI389=[1]Controles!$N$5,(($R$389-($R$389*AE389))),IF(AI389=[1]Controles!$N$7,$R$389,""))," ")</f>
        <v/>
      </c>
      <c r="AK389" s="17" t="str">
        <f>IFERROR(IF(AI389=[1]Controles!$N$7,(($S$389-($S$389*AE389))),IF(AI389=[1]Controles!$N$5,$S$389,""))," ")</f>
        <v/>
      </c>
      <c r="AL389" s="18" t="str">
        <f>IFERROR(IF(AJ389="","",IF(AJ389&lt;=20,"20",IF(AJ389&lt;=40,"40",IF(AJ389&lt;=60,"60",IF(AJ389&lt;=80,"80","100"))))),"")</f>
        <v/>
      </c>
      <c r="AM389" s="18" t="str">
        <f>IFERROR(IF(AK389="","",IF(AK389&lt;=20,"20",IF(AK389&lt;=40,"40",IF(AK389&lt;=60,"60",IF(AK389&lt;=80,"80","100"))))),"")</f>
        <v/>
      </c>
      <c r="AN389" s="19" t="str">
        <f>IFERROR(VALUE((AL389&amp;""&amp;AM389))," ")</f>
        <v xml:space="preserve"> </v>
      </c>
      <c r="AO389" s="20" t="str">
        <f>IFERROR(VLOOKUP(AN389,'[1]Matriz Calificación'!$C$54:$F$78,2,FALSE),"")</f>
        <v/>
      </c>
      <c r="AP389" s="21" t="str">
        <f>IFERROR(VLOOKUP(AO389,'[1]Matriz Calificación'!$D$54:$I$78,4,FALSE)," ")</f>
        <v xml:space="preserve"> </v>
      </c>
      <c r="AQ389" s="189" t="e" cm="1" vm="1">
        <f t="array" aca="1" ref="AQ389" ca="1">INDEX(AN389:AN397,COUNT(AN389:AN397))</f>
        <v>#VALUE!</v>
      </c>
      <c r="AR389" s="189" t="str">
        <f ca="1">IFERROR(VLOOKUP(AQ389,'[1]Matriz Calificación'!$C$54:$F$78,2,FALSE),"")</f>
        <v/>
      </c>
      <c r="AS389" s="174" t="str">
        <f ca="1">IFERROR(VLOOKUP(AR389,'[1]Matriz Calificación'!$D$54:$I$78,4,FALSE)," ")</f>
        <v xml:space="preserve"> </v>
      </c>
      <c r="AT389" s="178" t="str">
        <f ca="1">IFERROR(VLOOKUP(AR389,'[1]Matriz Calificación'!$D$54:$I$78,5,FALSE)," ")</f>
        <v xml:space="preserve"> </v>
      </c>
      <c r="AU389" s="22"/>
      <c r="AV389" s="23"/>
      <c r="AW389" s="23"/>
      <c r="AX389" s="23"/>
      <c r="AY389" s="22"/>
      <c r="AZ389" s="23"/>
      <c r="BA389" s="24"/>
      <c r="BB389" s="24"/>
      <c r="BC389" s="147"/>
      <c r="BD389" s="148"/>
      <c r="BE389" s="24"/>
      <c r="BF389" s="148"/>
    </row>
    <row r="390" spans="2:58" s="25" customFormat="1" ht="21" customHeight="1">
      <c r="B390" s="165"/>
      <c r="C390" s="167"/>
      <c r="D390" s="153"/>
      <c r="E390" s="147"/>
      <c r="F390" s="151"/>
      <c r="G390" s="153"/>
      <c r="H390" s="148"/>
      <c r="I390" s="171"/>
      <c r="J390" s="186"/>
      <c r="K390" s="10"/>
      <c r="L390" s="180"/>
      <c r="M390" s="180"/>
      <c r="N390" s="180"/>
      <c r="O390" s="187"/>
      <c r="P390" s="174"/>
      <c r="Q390" s="180"/>
      <c r="R390" s="182"/>
      <c r="S390" s="182"/>
      <c r="T390" s="182"/>
      <c r="U390" s="184"/>
      <c r="V390" s="174"/>
      <c r="W390" s="11"/>
      <c r="X390" s="12"/>
      <c r="Y390" s="12"/>
      <c r="Z390" s="12"/>
      <c r="AA390" s="13"/>
      <c r="AB390" s="14" t="str">
        <f>IF(AA390=[1]Controles!$D$5,[1]Controles!$E$5,IF(AA390=[1]Controles!$D$6,[1]Controles!$E$6,IF(AA390=[1]Controles!$D$7,[1]Controles!$E$7," ")))</f>
        <v xml:space="preserve"> </v>
      </c>
      <c r="AC390" s="13"/>
      <c r="AD390" s="15" t="str">
        <f>IF(AC390=[1]Controles!$D$8,[1]Controles!$E$8,IF(AC390=[1]Controles!$D$9,[1]Controles!$E$9," "))</f>
        <v xml:space="preserve"> </v>
      </c>
      <c r="AE390" s="15" t="str">
        <f t="shared" si="155"/>
        <v/>
      </c>
      <c r="AF390" s="13"/>
      <c r="AG390" s="13"/>
      <c r="AH390" s="13"/>
      <c r="AI390" s="16" t="str">
        <f>+IF(AA390=[1]Controles!$D$5,[1]Controles!$N$5,IF(AA390=[1]Controles!$D$6,[1]Controles!$N$6,IF(AA390=[1]Controles!$D$7,[1]Controles!$N$7," ")))</f>
        <v xml:space="preserve"> </v>
      </c>
      <c r="AJ390" s="17" t="str">
        <f>IFERROR(IF(AND(AI389=[1]Controles!$N$5,AI390=[1]Controles!$N$5),(AJ389-(+AJ389*AE390)),IF(AI390=[1]Controles!$N$5,(R389-(+R389*AE390)),IF(AI390=[1]Controles!$N$7,AJ389,""))),"")</f>
        <v/>
      </c>
      <c r="AK390" s="17" t="str">
        <f>IFERROR(IF(AND(AI389=[1]Controles!$N$7,AI390=[1]Controles!$N$7),(AK389-(+AK389*AE390)),IF(AI390=[1]Controles!$N$7,($S$389-(+$S$389*AE390)),IF(AI390=[1]Controles!$N$5,AK389,""))),"")</f>
        <v/>
      </c>
      <c r="AL390" s="18" t="str">
        <f t="shared" ref="AL390:AM397" si="174">IFERROR(IF(AJ390="","",IF(AJ390&lt;=20,"20",IF(AJ390&lt;=40,"40",IF(AJ390&lt;=60,"60",IF(AJ390&lt;=80,"80","100"))))),"")</f>
        <v/>
      </c>
      <c r="AM390" s="18" t="str">
        <f t="shared" si="174"/>
        <v/>
      </c>
      <c r="AN390" s="19" t="str">
        <f t="shared" ref="AN390:AN397" si="175">IFERROR(VALUE((AL390&amp;""&amp;AM390))," ")</f>
        <v xml:space="preserve"> </v>
      </c>
      <c r="AO390" s="20" t="str">
        <f>IFERROR(VLOOKUP(AN390,'[1]Matriz Calificación'!$C$54:$F$78,2,FALSE),"")</f>
        <v/>
      </c>
      <c r="AP390" s="21" t="str">
        <f>IFERROR(VLOOKUP(AO390,'[1]Matriz Calificación'!$D$54:$I$78,4,FALSE)," ")</f>
        <v xml:space="preserve"> </v>
      </c>
      <c r="AQ390" s="176"/>
      <c r="AR390" s="176"/>
      <c r="AS390" s="174"/>
      <c r="AT390" s="178"/>
      <c r="AU390" s="22"/>
      <c r="AV390" s="23"/>
      <c r="AW390" s="23"/>
      <c r="AX390" s="23"/>
      <c r="AY390" s="22"/>
      <c r="AZ390" s="23"/>
      <c r="BA390" s="24"/>
      <c r="BB390" s="24"/>
      <c r="BC390" s="147"/>
      <c r="BD390" s="148"/>
      <c r="BE390" s="24"/>
      <c r="BF390" s="148"/>
    </row>
    <row r="391" spans="2:58" s="25" customFormat="1" ht="21" customHeight="1">
      <c r="B391" s="165"/>
      <c r="C391" s="167"/>
      <c r="D391" s="153"/>
      <c r="E391" s="147"/>
      <c r="F391" s="151"/>
      <c r="G391" s="153"/>
      <c r="H391" s="148"/>
      <c r="I391" s="171"/>
      <c r="J391" s="186"/>
      <c r="K391" s="10"/>
      <c r="L391" s="180"/>
      <c r="M391" s="180"/>
      <c r="N391" s="180"/>
      <c r="O391" s="187"/>
      <c r="P391" s="174"/>
      <c r="Q391" s="180"/>
      <c r="R391" s="182"/>
      <c r="S391" s="182"/>
      <c r="T391" s="182"/>
      <c r="U391" s="184"/>
      <c r="V391" s="174"/>
      <c r="W391" s="11"/>
      <c r="X391" s="12"/>
      <c r="Y391" s="12"/>
      <c r="Z391" s="12"/>
      <c r="AA391" s="13"/>
      <c r="AB391" s="14" t="str">
        <f>IF(AA391=[1]Controles!$D$5,[1]Controles!$E$5,IF(AA391=[1]Controles!$D$6,[1]Controles!$E$6,IF(AA391=[1]Controles!$D$7,[1]Controles!$E$7," ")))</f>
        <v xml:space="preserve"> </v>
      </c>
      <c r="AC391" s="13"/>
      <c r="AD391" s="15" t="str">
        <f>IF(AC391=[1]Controles!$D$8,[1]Controles!$E$8,IF(AC391=[1]Controles!$D$9,[1]Controles!$E$9," "))</f>
        <v xml:space="preserve"> </v>
      </c>
      <c r="AE391" s="15" t="str">
        <f t="shared" si="155"/>
        <v/>
      </c>
      <c r="AF391" s="13"/>
      <c r="AG391" s="13"/>
      <c r="AH391" s="13"/>
      <c r="AI391" s="16" t="str">
        <f>+IF(AA391=[1]Controles!$D$5,[1]Controles!$N$5,IF(AA391=[1]Controles!$D$6,[1]Controles!$N$6,IF(AA391=[1]Controles!$D$7,[1]Controles!$N$7," ")))</f>
        <v xml:space="preserve"> </v>
      </c>
      <c r="AJ391" s="17" t="str">
        <f>IFERROR(IF(AND(AI390=[1]Controles!$N$5,AI391=[1]Controles!$N$5),(AJ390-(+AJ390*AE391)),IF(AND(AI390=[1]Controles!$N$7,AI391=[1]Controles!$N$5),(AJ389-(+AJ389*AE391)),IF(AI391=[1]Controles!$N$7,AJ390,""))),"")</f>
        <v/>
      </c>
      <c r="AK391" s="17" t="str">
        <f>IFERROR(IF(AND(AI390=[1]Controles!$N$7,AI391=[1]Controles!$N$7),(AK390-(+AK390*AE391)),IF(AND(AI390=[1]Controles!$N$5,AI391=[1]Controles!$N$7),(AK389-(+AK389*AE391)),IF(AI391=[1]Controles!$N$5,AK390,""))),"")</f>
        <v/>
      </c>
      <c r="AL391" s="18" t="str">
        <f t="shared" si="174"/>
        <v/>
      </c>
      <c r="AM391" s="18" t="str">
        <f t="shared" si="174"/>
        <v/>
      </c>
      <c r="AN391" s="19" t="str">
        <f t="shared" si="175"/>
        <v xml:space="preserve"> </v>
      </c>
      <c r="AO391" s="20" t="str">
        <f>IFERROR(VLOOKUP(AN391,'[1]Matriz Calificación'!$C$54:$F$78,2,FALSE),"")</f>
        <v/>
      </c>
      <c r="AP391" s="21" t="str">
        <f>IFERROR(VLOOKUP(AO391,'[1]Matriz Calificación'!$D$54:$I$78,4,FALSE)," ")</f>
        <v xml:space="preserve"> </v>
      </c>
      <c r="AQ391" s="176"/>
      <c r="AR391" s="176"/>
      <c r="AS391" s="174"/>
      <c r="AT391" s="178"/>
      <c r="AU391" s="22"/>
      <c r="AV391" s="23"/>
      <c r="AW391" s="23"/>
      <c r="AX391" s="23"/>
      <c r="AY391" s="22"/>
      <c r="AZ391" s="23"/>
      <c r="BA391" s="24"/>
      <c r="BB391" s="24"/>
      <c r="BC391" s="147"/>
      <c r="BD391" s="148"/>
      <c r="BE391" s="24"/>
      <c r="BF391" s="148"/>
    </row>
    <row r="392" spans="2:58" s="25" customFormat="1" ht="21" customHeight="1">
      <c r="B392" s="165"/>
      <c r="C392" s="167"/>
      <c r="D392" s="153"/>
      <c r="E392" s="147"/>
      <c r="F392" s="151"/>
      <c r="G392" s="153"/>
      <c r="H392" s="148"/>
      <c r="I392" s="171"/>
      <c r="J392" s="186"/>
      <c r="K392" s="10"/>
      <c r="L392" s="180"/>
      <c r="M392" s="180"/>
      <c r="N392" s="180"/>
      <c r="O392" s="187"/>
      <c r="P392" s="174"/>
      <c r="Q392" s="180"/>
      <c r="R392" s="182"/>
      <c r="S392" s="182"/>
      <c r="T392" s="182"/>
      <c r="U392" s="184"/>
      <c r="V392" s="174"/>
      <c r="W392" s="11"/>
      <c r="X392" s="12"/>
      <c r="Y392" s="12"/>
      <c r="Z392" s="12"/>
      <c r="AA392" s="13"/>
      <c r="AB392" s="14" t="str">
        <f>IF(AA392=[1]Controles!$D$5,[1]Controles!$E$5,IF(AA392=[1]Controles!$D$6,[1]Controles!$E$6,IF(AA392=[1]Controles!$D$7,[1]Controles!$E$7," ")))</f>
        <v xml:space="preserve"> </v>
      </c>
      <c r="AC392" s="13"/>
      <c r="AD392" s="15" t="str">
        <f>IF(AC392=[1]Controles!$D$8,[1]Controles!$E$8,IF(AC392=[1]Controles!$D$9,[1]Controles!$E$9," "))</f>
        <v xml:space="preserve"> </v>
      </c>
      <c r="AE392" s="15" t="str">
        <f t="shared" si="155"/>
        <v/>
      </c>
      <c r="AF392" s="13"/>
      <c r="AG392" s="13"/>
      <c r="AH392" s="13"/>
      <c r="AI392" s="16" t="str">
        <f>+IF(AA392=[1]Controles!$D$5,[1]Controles!$N$5,IF(AA392=[1]Controles!$D$6,[1]Controles!$N$6,IF(AA392=[1]Controles!$D$7,[1]Controles!$N$7," ")))</f>
        <v xml:space="preserve"> </v>
      </c>
      <c r="AJ392" s="17" t="str">
        <f>IFERROR(IF(AND(AI391=[1]Controles!$N$5,AI392=[1]Controles!$N$5),(AJ391-(+AJ391*AE392)),IF(AND(AI391=[1]Controles!$N$7,AI392=[1]Controles!$N$5),(AJ390-(+AJ390*AE392)),IF(AI392=[1]Controles!$N$7,AJ391,""))),"")</f>
        <v/>
      </c>
      <c r="AK392" s="17" t="str">
        <f>IFERROR(IF(AND(AI391=[1]Controles!$N$7,AI392=[1]Controles!$N$7),(AK391-(+AK391*AE392)),IF(AND(AI391=[1]Controles!$N$5,AI392=[1]Controles!$N$7),(AK390-(+AK390*AE392)),IF(AI392=[1]Controles!$N$5,AK391,""))),"")</f>
        <v/>
      </c>
      <c r="AL392" s="18" t="str">
        <f t="shared" si="174"/>
        <v/>
      </c>
      <c r="AM392" s="18" t="str">
        <f t="shared" si="174"/>
        <v/>
      </c>
      <c r="AN392" s="19" t="str">
        <f t="shared" si="175"/>
        <v xml:space="preserve"> </v>
      </c>
      <c r="AO392" s="20" t="str">
        <f>IFERROR(VLOOKUP(AN392,'[1]Matriz Calificación'!$C$54:$F$78,2,FALSE),"")</f>
        <v/>
      </c>
      <c r="AP392" s="21" t="str">
        <f>IFERROR(VLOOKUP(AO392,'[1]Matriz Calificación'!$D$54:$I$78,4,FALSE)," ")</f>
        <v xml:space="preserve"> </v>
      </c>
      <c r="AQ392" s="176"/>
      <c r="AR392" s="176"/>
      <c r="AS392" s="174"/>
      <c r="AT392" s="178"/>
      <c r="AU392" s="22"/>
      <c r="AV392" s="23"/>
      <c r="AW392" s="23"/>
      <c r="AX392" s="23"/>
      <c r="AY392" s="22"/>
      <c r="AZ392" s="23"/>
      <c r="BA392" s="24"/>
      <c r="BB392" s="24"/>
      <c r="BC392" s="147"/>
      <c r="BD392" s="148"/>
      <c r="BE392" s="24"/>
      <c r="BF392" s="148"/>
    </row>
    <row r="393" spans="2:58" s="25" customFormat="1" ht="21" customHeight="1">
      <c r="B393" s="165"/>
      <c r="C393" s="167"/>
      <c r="D393" s="153"/>
      <c r="E393" s="147"/>
      <c r="F393" s="151"/>
      <c r="G393" s="153"/>
      <c r="H393" s="148"/>
      <c r="I393" s="171"/>
      <c r="J393" s="186"/>
      <c r="K393" s="10"/>
      <c r="L393" s="180"/>
      <c r="M393" s="180"/>
      <c r="N393" s="180"/>
      <c r="O393" s="187"/>
      <c r="P393" s="174"/>
      <c r="Q393" s="180"/>
      <c r="R393" s="182"/>
      <c r="S393" s="182"/>
      <c r="T393" s="182"/>
      <c r="U393" s="184"/>
      <c r="V393" s="174"/>
      <c r="W393" s="11"/>
      <c r="X393" s="12"/>
      <c r="Y393" s="12"/>
      <c r="Z393" s="12"/>
      <c r="AA393" s="13"/>
      <c r="AB393" s="14" t="str">
        <f>IF(AA393=[1]Controles!$D$5,[1]Controles!$E$5,IF(AA393=[1]Controles!$D$6,[1]Controles!$E$6,IF(AA393=[1]Controles!$D$7,[1]Controles!$E$7," ")))</f>
        <v xml:space="preserve"> </v>
      </c>
      <c r="AC393" s="13"/>
      <c r="AD393" s="15" t="str">
        <f>IF(AC393=[1]Controles!$D$8,[1]Controles!$E$8,IF(AC393=[1]Controles!$D$9,[1]Controles!$E$9," "))</f>
        <v xml:space="preserve"> </v>
      </c>
      <c r="AE393" s="15" t="str">
        <f t="shared" si="155"/>
        <v/>
      </c>
      <c r="AF393" s="13"/>
      <c r="AG393" s="13"/>
      <c r="AH393" s="13"/>
      <c r="AI393" s="16" t="str">
        <f>+IF(AA393=[1]Controles!$D$5,[1]Controles!$N$5,IF(AA393=[1]Controles!$D$6,[1]Controles!$N$6,IF(AA393=[1]Controles!$D$7,[1]Controles!$N$7," ")))</f>
        <v xml:space="preserve"> </v>
      </c>
      <c r="AJ393" s="17" t="str">
        <f>IFERROR(IF(AND(AI392=[1]Controles!$N$5,AI393=[1]Controles!$N$5),(AJ392-(+AJ392*AE393)),IF(AND(AI392=[1]Controles!$N$7,AI393=[1]Controles!$N$5),(AJ391-(+AJ391*AE393)),IF(AI393=[1]Controles!$N$7,AJ392,""))),"")</f>
        <v/>
      </c>
      <c r="AK393" s="17" t="str">
        <f>IFERROR(IF(AND(AI392=[1]Controles!$N$7,AI393=[1]Controles!$N$7),(AK392-(+AK392*AE393)),IF(AND(AI392=[1]Controles!$N$5,AI393=[1]Controles!$N$7),(AK391-(+AK391*AE393)),IF(AI393=[1]Controles!$N$5,AK392,""))),"")</f>
        <v/>
      </c>
      <c r="AL393" s="18" t="str">
        <f t="shared" si="174"/>
        <v/>
      </c>
      <c r="AM393" s="18" t="str">
        <f t="shared" si="174"/>
        <v/>
      </c>
      <c r="AN393" s="19" t="str">
        <f t="shared" si="175"/>
        <v xml:space="preserve"> </v>
      </c>
      <c r="AO393" s="20" t="str">
        <f>IFERROR(VLOOKUP(AN393,'[1]Matriz Calificación'!$C$54:$F$78,2,FALSE),"")</f>
        <v/>
      </c>
      <c r="AP393" s="21" t="str">
        <f>IFERROR(VLOOKUP(AO393,'[1]Matriz Calificación'!$D$54:$I$78,4,FALSE)," ")</f>
        <v xml:space="preserve"> </v>
      </c>
      <c r="AQ393" s="176"/>
      <c r="AR393" s="176"/>
      <c r="AS393" s="174"/>
      <c r="AT393" s="178"/>
      <c r="AU393" s="22"/>
      <c r="AV393" s="23"/>
      <c r="AW393" s="23"/>
      <c r="AX393" s="23"/>
      <c r="AY393" s="22"/>
      <c r="AZ393" s="23"/>
      <c r="BA393" s="24"/>
      <c r="BB393" s="24"/>
      <c r="BC393" s="147"/>
      <c r="BD393" s="148"/>
      <c r="BE393" s="24"/>
      <c r="BF393" s="148"/>
    </row>
    <row r="394" spans="2:58" s="25" customFormat="1" ht="21" customHeight="1">
      <c r="B394" s="165"/>
      <c r="C394" s="167"/>
      <c r="D394" s="153"/>
      <c r="E394" s="147"/>
      <c r="F394" s="151"/>
      <c r="G394" s="153"/>
      <c r="H394" s="148"/>
      <c r="I394" s="171"/>
      <c r="J394" s="186"/>
      <c r="K394" s="10"/>
      <c r="L394" s="180"/>
      <c r="M394" s="180"/>
      <c r="N394" s="180"/>
      <c r="O394" s="187"/>
      <c r="P394" s="174"/>
      <c r="Q394" s="180"/>
      <c r="R394" s="182"/>
      <c r="S394" s="182"/>
      <c r="T394" s="182"/>
      <c r="U394" s="184"/>
      <c r="V394" s="174"/>
      <c r="W394" s="11"/>
      <c r="X394" s="12"/>
      <c r="Y394" s="12"/>
      <c r="Z394" s="12"/>
      <c r="AA394" s="13"/>
      <c r="AB394" s="14" t="str">
        <f>IF(AA394=[1]Controles!$D$5,[1]Controles!$E$5,IF(AA394=[1]Controles!$D$6,[1]Controles!$E$6,IF(AA394=[1]Controles!$D$7,[1]Controles!$E$7," ")))</f>
        <v xml:space="preserve"> </v>
      </c>
      <c r="AC394" s="13"/>
      <c r="AD394" s="15" t="str">
        <f>IF(AC394=[1]Controles!$D$8,[1]Controles!$E$8,IF(AC394=[1]Controles!$D$9,[1]Controles!$E$9," "))</f>
        <v xml:space="preserve"> </v>
      </c>
      <c r="AE394" s="15" t="str">
        <f t="shared" si="155"/>
        <v/>
      </c>
      <c r="AF394" s="13"/>
      <c r="AG394" s="13"/>
      <c r="AH394" s="13"/>
      <c r="AI394" s="16" t="str">
        <f>+IF(AA394=[1]Controles!$D$5,[1]Controles!$N$5,IF(AA394=[1]Controles!$D$6,[1]Controles!$N$6,IF(AA394=[1]Controles!$D$7,[1]Controles!$N$7," ")))</f>
        <v xml:space="preserve"> </v>
      </c>
      <c r="AJ394" s="17" t="str">
        <f>IFERROR(IF(AND(AI393=[1]Controles!$N$5,AI394=[1]Controles!$N$5),(AJ393-(+AJ393*AE394)),IF(AND(AI393=[1]Controles!$N$7,AI394=[1]Controles!$N$5),(AJ392-(+AJ392*AE394)),IF(AI394=[1]Controles!$N$7,AJ393,""))),"")</f>
        <v/>
      </c>
      <c r="AK394" s="17" t="str">
        <f>IFERROR(IF(AND(AI393=[1]Controles!$N$7,AI394=[1]Controles!$N$7),(AK393-(+AK393*AE394)),IF(AND(AI393=[1]Controles!$N$5,AI394=[1]Controles!$N$7),(AK392-(+AK392*AE394)),IF(AI394=[1]Controles!$N$5,AK393,""))),"")</f>
        <v/>
      </c>
      <c r="AL394" s="18" t="str">
        <f t="shared" si="174"/>
        <v/>
      </c>
      <c r="AM394" s="18" t="str">
        <f t="shared" si="174"/>
        <v/>
      </c>
      <c r="AN394" s="19" t="str">
        <f t="shared" si="175"/>
        <v xml:space="preserve"> </v>
      </c>
      <c r="AO394" s="20" t="str">
        <f>IFERROR(VLOOKUP(AN394,'[1]Matriz Calificación'!$C$54:$F$78,2,FALSE),"")</f>
        <v/>
      </c>
      <c r="AP394" s="21" t="str">
        <f>IFERROR(VLOOKUP(AO394,'[1]Matriz Calificación'!$D$54:$I$78,4,FALSE)," ")</f>
        <v xml:space="preserve"> </v>
      </c>
      <c r="AQ394" s="176"/>
      <c r="AR394" s="176"/>
      <c r="AS394" s="174"/>
      <c r="AT394" s="178"/>
      <c r="AU394" s="22"/>
      <c r="AV394" s="23"/>
      <c r="AW394" s="23"/>
      <c r="AX394" s="23"/>
      <c r="AY394" s="22"/>
      <c r="AZ394" s="23"/>
      <c r="BA394" s="24"/>
      <c r="BB394" s="24"/>
      <c r="BC394" s="147"/>
      <c r="BD394" s="148"/>
      <c r="BE394" s="24"/>
      <c r="BF394" s="148"/>
    </row>
    <row r="395" spans="2:58" s="25" customFormat="1" ht="21" customHeight="1">
      <c r="B395" s="165"/>
      <c r="C395" s="167"/>
      <c r="D395" s="153"/>
      <c r="E395" s="147"/>
      <c r="F395" s="151"/>
      <c r="G395" s="153"/>
      <c r="H395" s="148"/>
      <c r="I395" s="171"/>
      <c r="J395" s="186"/>
      <c r="K395" s="10"/>
      <c r="L395" s="180"/>
      <c r="M395" s="180"/>
      <c r="N395" s="180"/>
      <c r="O395" s="187"/>
      <c r="P395" s="174"/>
      <c r="Q395" s="180"/>
      <c r="R395" s="182"/>
      <c r="S395" s="182"/>
      <c r="T395" s="182"/>
      <c r="U395" s="184"/>
      <c r="V395" s="174"/>
      <c r="W395" s="11"/>
      <c r="X395" s="12"/>
      <c r="Y395" s="12"/>
      <c r="Z395" s="12"/>
      <c r="AA395" s="13"/>
      <c r="AB395" s="14" t="str">
        <f>IF(AA395=[1]Controles!$D$5,[1]Controles!$E$5,IF(AA395=[1]Controles!$D$6,[1]Controles!$E$6,IF(AA395=[1]Controles!$D$7,[1]Controles!$E$7," ")))</f>
        <v xml:space="preserve"> </v>
      </c>
      <c r="AC395" s="13"/>
      <c r="AD395" s="15" t="str">
        <f>IF(AC395=[1]Controles!$D$8,[1]Controles!$E$8,IF(AC395=[1]Controles!$D$9,[1]Controles!$E$9," "))</f>
        <v xml:space="preserve"> </v>
      </c>
      <c r="AE395" s="15" t="str">
        <f t="shared" si="155"/>
        <v/>
      </c>
      <c r="AF395" s="13"/>
      <c r="AG395" s="13"/>
      <c r="AH395" s="13"/>
      <c r="AI395" s="16" t="str">
        <f>+IF(AA395=[1]Controles!$D$5,[1]Controles!$N$5,IF(AA395=[1]Controles!$D$6,[1]Controles!$N$6,IF(AA395=[1]Controles!$D$7,[1]Controles!$N$7," ")))</f>
        <v xml:space="preserve"> </v>
      </c>
      <c r="AJ395" s="17" t="str">
        <f>IFERROR(IF(AND(AI394=[1]Controles!$N$5,AI395=[1]Controles!$N$5),(AJ394-(+AJ394*AE395)),IF(AND(AI394=[1]Controles!$N$7,AI395=[1]Controles!$N$5),(AJ393-(+AJ393*AE395)),IF(AI395=[1]Controles!$N$7,AJ394,""))),"")</f>
        <v/>
      </c>
      <c r="AK395" s="17" t="str">
        <f>IFERROR(IF(AND(AI394=[1]Controles!$N$7,AI395=[1]Controles!$N$7),(AK394-(+AK394*AE395)),IF(AND(AI394=[1]Controles!$N$5,AI395=[1]Controles!$N$7),(AK393-(+AK393*AE395)),IF(AI395=[1]Controles!$N$5,AK394,""))),"")</f>
        <v/>
      </c>
      <c r="AL395" s="18" t="str">
        <f t="shared" si="174"/>
        <v/>
      </c>
      <c r="AM395" s="18" t="str">
        <f t="shared" si="174"/>
        <v/>
      </c>
      <c r="AN395" s="19" t="str">
        <f t="shared" si="175"/>
        <v xml:space="preserve"> </v>
      </c>
      <c r="AO395" s="20" t="str">
        <f>IFERROR(VLOOKUP(AN395,'[1]Matriz Calificación'!$C$54:$F$78,2,FALSE),"")</f>
        <v/>
      </c>
      <c r="AP395" s="21" t="str">
        <f>IFERROR(VLOOKUP(AO395,'[1]Matriz Calificación'!$D$54:$I$78,4,FALSE)," ")</f>
        <v xml:space="preserve"> </v>
      </c>
      <c r="AQ395" s="176"/>
      <c r="AR395" s="176"/>
      <c r="AS395" s="174"/>
      <c r="AT395" s="178"/>
      <c r="AU395" s="22"/>
      <c r="AV395" s="12"/>
      <c r="AW395" s="26"/>
      <c r="AX395" s="26"/>
      <c r="AY395" s="22"/>
      <c r="AZ395" s="23"/>
      <c r="BA395" s="24"/>
      <c r="BB395" s="24"/>
      <c r="BC395" s="147"/>
      <c r="BD395" s="148"/>
      <c r="BE395" s="24"/>
      <c r="BF395" s="148"/>
    </row>
    <row r="396" spans="2:58" s="25" customFormat="1" ht="21" customHeight="1">
      <c r="B396" s="165"/>
      <c r="C396" s="167"/>
      <c r="D396" s="153"/>
      <c r="E396" s="147"/>
      <c r="F396" s="151"/>
      <c r="G396" s="153"/>
      <c r="H396" s="148"/>
      <c r="I396" s="171"/>
      <c r="J396" s="186"/>
      <c r="K396" s="10"/>
      <c r="L396" s="180"/>
      <c r="M396" s="180"/>
      <c r="N396" s="180"/>
      <c r="O396" s="187"/>
      <c r="P396" s="174"/>
      <c r="Q396" s="180"/>
      <c r="R396" s="182"/>
      <c r="S396" s="182"/>
      <c r="T396" s="182"/>
      <c r="U396" s="184"/>
      <c r="V396" s="174"/>
      <c r="W396" s="11"/>
      <c r="X396" s="12"/>
      <c r="Y396" s="12"/>
      <c r="Z396" s="12"/>
      <c r="AA396" s="13"/>
      <c r="AB396" s="14" t="str">
        <f>IF(AA396=[1]Controles!$D$5,[1]Controles!$E$5,IF(AA396=[1]Controles!$D$6,[1]Controles!$E$6,IF(AA396=[1]Controles!$D$7,[1]Controles!$E$7," ")))</f>
        <v xml:space="preserve"> </v>
      </c>
      <c r="AC396" s="13"/>
      <c r="AD396" s="15" t="str">
        <f>IF(AC396=[1]Controles!$D$8,[1]Controles!$E$8,IF(AC396=[1]Controles!$D$9,[1]Controles!$E$9," "))</f>
        <v xml:space="preserve"> </v>
      </c>
      <c r="AE396" s="15" t="str">
        <f t="shared" si="155"/>
        <v/>
      </c>
      <c r="AF396" s="13"/>
      <c r="AG396" s="13"/>
      <c r="AH396" s="13"/>
      <c r="AI396" s="16" t="str">
        <f>+IF(AA396=[1]Controles!$D$5,[1]Controles!$N$5,IF(AA396=[1]Controles!$D$6,[1]Controles!$N$6,IF(AA396=[1]Controles!$D$7,[1]Controles!$N$7," ")))</f>
        <v xml:space="preserve"> </v>
      </c>
      <c r="AJ396" s="17" t="str">
        <f>IFERROR(IF(AND(AI395=[1]Controles!$N$5,AI396=[1]Controles!$N$5),(AJ395-(+AJ395*AE396)),IF(AND(AI395=[1]Controles!$N$7,AI396=[1]Controles!$N$5),(AJ394-(+AJ394*AE396)),IF(AI396=[1]Controles!$N$7,AJ395,""))),"")</f>
        <v/>
      </c>
      <c r="AK396" s="17" t="str">
        <f>IFERROR(IF(AND(AI395=[1]Controles!$N$7,AI396=[1]Controles!$N$7),(AK395-(+AK395*AE396)),IF(AND(AI395=[1]Controles!$N$5,AI396=[1]Controles!$N$7),(AK394-(+AK394*AE396)),IF(AI396=[1]Controles!$N$5,AK395,""))),"")</f>
        <v/>
      </c>
      <c r="AL396" s="18" t="str">
        <f t="shared" si="174"/>
        <v/>
      </c>
      <c r="AM396" s="18" t="str">
        <f t="shared" si="174"/>
        <v/>
      </c>
      <c r="AN396" s="19" t="str">
        <f t="shared" si="175"/>
        <v xml:space="preserve"> </v>
      </c>
      <c r="AO396" s="20" t="str">
        <f>IFERROR(VLOOKUP(AN396,'[1]Matriz Calificación'!$C$54:$F$78,2,FALSE),"")</f>
        <v/>
      </c>
      <c r="AP396" s="21" t="str">
        <f>IFERROR(VLOOKUP(AO396,'[1]Matriz Calificación'!$D$54:$I$78,4,FALSE)," ")</f>
        <v xml:space="preserve"> </v>
      </c>
      <c r="AQ396" s="176"/>
      <c r="AR396" s="176"/>
      <c r="AS396" s="174"/>
      <c r="AT396" s="178"/>
      <c r="AU396" s="22"/>
      <c r="AV396" s="12"/>
      <c r="AW396" s="26"/>
      <c r="AX396" s="26"/>
      <c r="AY396" s="22"/>
      <c r="AZ396" s="23"/>
      <c r="BA396" s="24"/>
      <c r="BB396" s="24"/>
      <c r="BC396" s="147"/>
      <c r="BD396" s="148"/>
      <c r="BE396" s="24"/>
      <c r="BF396" s="148"/>
    </row>
    <row r="397" spans="2:58" s="25" customFormat="1" ht="21" customHeight="1">
      <c r="B397" s="152"/>
      <c r="C397" s="168"/>
      <c r="D397" s="153"/>
      <c r="E397" s="147"/>
      <c r="F397" s="151"/>
      <c r="G397" s="153"/>
      <c r="H397" s="148"/>
      <c r="I397" s="172"/>
      <c r="J397" s="186"/>
      <c r="K397" s="10"/>
      <c r="L397" s="180"/>
      <c r="M397" s="180"/>
      <c r="N397" s="180"/>
      <c r="O397" s="188"/>
      <c r="P397" s="174"/>
      <c r="Q397" s="180"/>
      <c r="R397" s="182"/>
      <c r="S397" s="182"/>
      <c r="T397" s="182"/>
      <c r="U397" s="184"/>
      <c r="V397" s="174"/>
      <c r="W397" s="11"/>
      <c r="X397" s="12"/>
      <c r="Y397" s="12"/>
      <c r="Z397" s="12"/>
      <c r="AA397" s="13"/>
      <c r="AB397" s="14" t="str">
        <f>IF(AA397=[1]Controles!$D$5,[1]Controles!$E$5,IF(AA397=[1]Controles!$D$6,[1]Controles!$E$6,IF(AA397=[1]Controles!$D$7,[1]Controles!$E$7," ")))</f>
        <v xml:space="preserve"> </v>
      </c>
      <c r="AC397" s="13"/>
      <c r="AD397" s="15" t="str">
        <f>IF(AC397=[1]Controles!$D$8,[1]Controles!$E$8,IF(AC397=[1]Controles!$D$9,[1]Controles!$E$9," "))</f>
        <v xml:space="preserve"> </v>
      </c>
      <c r="AE397" s="15" t="str">
        <f t="shared" si="155"/>
        <v/>
      </c>
      <c r="AF397" s="13"/>
      <c r="AG397" s="13"/>
      <c r="AH397" s="13"/>
      <c r="AI397" s="16" t="str">
        <f>+IF(AA397=[1]Controles!$D$5,[1]Controles!$N$5,IF(AA397=[1]Controles!$D$6,[1]Controles!$N$6,IF(AA397=[1]Controles!$D$7,[1]Controles!$N$7," ")))</f>
        <v xml:space="preserve"> </v>
      </c>
      <c r="AJ397" s="17" t="str">
        <f>IFERROR(IF(AND(AI396=[1]Controles!$N$5,AI397=[1]Controles!$N$5),(AJ396-(+AJ396*AE397)),IF(AND(AI396=[1]Controles!$N$7,AI397=[1]Controles!$N$5),(AJ395-(+AJ395*AE397)),IF(AI397=[1]Controles!$N$7,AJ396,""))),"")</f>
        <v/>
      </c>
      <c r="AK397" s="17" t="str">
        <f>IFERROR(IF(AND(AI396=[1]Controles!$N$7,AI397=[1]Controles!$N$7),(AK396-(+AK396*AE397)),IF(AND(AI396=[1]Controles!$N$5,AI397=[1]Controles!$N$7),(AK395-(+AK395*AE397)),IF(AI397=[1]Controles!$N$5,AK396,""))),"")</f>
        <v/>
      </c>
      <c r="AL397" s="18" t="str">
        <f t="shared" si="174"/>
        <v/>
      </c>
      <c r="AM397" s="18" t="str">
        <f t="shared" si="174"/>
        <v/>
      </c>
      <c r="AN397" s="19" t="str">
        <f t="shared" si="175"/>
        <v xml:space="preserve"> </v>
      </c>
      <c r="AO397" s="20" t="str">
        <f>IFERROR(VLOOKUP(AN397,'[1]Matriz Calificación'!$C$54:$F$78,2,FALSE),"")</f>
        <v/>
      </c>
      <c r="AP397" s="21" t="str">
        <f>IFERROR(VLOOKUP(AO397,'[1]Matriz Calificación'!$D$54:$I$78,4,FALSE)," ")</f>
        <v xml:space="preserve"> </v>
      </c>
      <c r="AQ397" s="175"/>
      <c r="AR397" s="175"/>
      <c r="AS397" s="174"/>
      <c r="AT397" s="178"/>
      <c r="AU397" s="22"/>
      <c r="AV397" s="12"/>
      <c r="AW397" s="30"/>
      <c r="AX397" s="30"/>
      <c r="AY397" s="22"/>
      <c r="AZ397" s="23"/>
      <c r="BA397" s="24"/>
      <c r="BB397" s="24"/>
      <c r="BC397" s="147"/>
      <c r="BD397" s="148"/>
      <c r="BE397" s="24"/>
      <c r="BF397" s="148"/>
    </row>
    <row r="398" spans="2:58" s="25" customFormat="1" ht="21" customHeight="1">
      <c r="B398" s="164"/>
      <c r="C398" s="166" t="str">
        <f>+IFERROR(VLOOKUP(B398,[1]INF!$A$2:$B$82,2,FALSE)," ")</f>
        <v xml:space="preserve"> </v>
      </c>
      <c r="D398" s="153"/>
      <c r="E398" s="147"/>
      <c r="F398" s="169"/>
      <c r="G398" s="153"/>
      <c r="H398" s="148"/>
      <c r="I398" s="170"/>
      <c r="J398" s="186" t="str">
        <f t="shared" ref="J398" si="176">IF(G398&lt;&gt;"",CONCATENATE("Posibilidad de ",G398," por"," ",H398," debido a"," ",I398),"")</f>
        <v/>
      </c>
      <c r="K398" s="10"/>
      <c r="L398" s="180"/>
      <c r="M398" s="180"/>
      <c r="N398" s="180"/>
      <c r="O398" s="187"/>
      <c r="P398" s="174" t="str">
        <f>IF(O398="","",IF(O398&lt;=2,[1]Probabilidad!$B$8,IF(O398&lt;=11.999,[1]Probabilidad!$B$7,IF(O398&lt;=48,[1]Probabilidad!$B$6,IF(O398&lt;=239.999,[1]Probabilidad!$B$5,IF(O398&gt;=240,[1]Probabilidad!$B$4,""))))))</f>
        <v/>
      </c>
      <c r="Q398" s="180"/>
      <c r="R398" s="182" t="str">
        <f>IFERROR(VLOOKUP(P398,[1]Probabilidad!$B$4:$C$8,2,FALSE),"")</f>
        <v/>
      </c>
      <c r="S398" s="182" t="str">
        <f>IFERROR(VLOOKUP(Q398,[1]Impacto!$B$4:$C$16,2,FALSE),"")</f>
        <v/>
      </c>
      <c r="T398" s="182" t="str">
        <f t="shared" ref="T398" si="177">IFERROR(VALUE((R398&amp;""&amp;S398))," ")</f>
        <v xml:space="preserve"> </v>
      </c>
      <c r="U398" s="184" t="str">
        <f>IFERROR(VLOOKUP(T398,'[1]Matriz Calificación'!$C$54:$D$78,2,FALSE)," ")</f>
        <v xml:space="preserve"> </v>
      </c>
      <c r="V398" s="174" t="str">
        <f>IFERROR(VLOOKUP(T398,'[1]Matriz Calificación'!$C$54:$F$78,3,FALSE)," ")</f>
        <v xml:space="preserve"> </v>
      </c>
      <c r="W398" s="11"/>
      <c r="X398" s="12"/>
      <c r="Y398" s="12"/>
      <c r="Z398" s="12"/>
      <c r="AA398" s="13"/>
      <c r="AB398" s="14" t="str">
        <f>IF(AA398=[1]Controles!$D$5,[1]Controles!$E$5,IF(AA398=[1]Controles!$D$6,[1]Controles!$E$6,IF(AA398=[1]Controles!$D$7,[1]Controles!$E$7," ")))</f>
        <v xml:space="preserve"> </v>
      </c>
      <c r="AC398" s="13"/>
      <c r="AD398" s="15" t="str">
        <f>IF(AC398=[1]Controles!$D$8,[1]Controles!$E$8,IF(AC398=[1]Controles!$D$9,[1]Controles!$E$9," "))</f>
        <v xml:space="preserve"> </v>
      </c>
      <c r="AE398" s="15" t="str">
        <f t="shared" si="155"/>
        <v/>
      </c>
      <c r="AF398" s="13"/>
      <c r="AG398" s="13"/>
      <c r="AH398" s="13"/>
      <c r="AI398" s="16" t="str">
        <f>+IF(AA398=[1]Controles!$D$5,[1]Controles!$N$5,IF(AA398=[1]Controles!$D$6,[1]Controles!$N$6,IF(AA398=[1]Controles!$D$7,[1]Controles!$N$7," ")))</f>
        <v xml:space="preserve"> </v>
      </c>
      <c r="AJ398" s="17" t="str">
        <f>IFERROR(IF(AI398=[1]Controles!$N$5,(($R$398-($R$398*AE398))),IF(AI398=[1]Controles!$N$7,$R$398,""))," ")</f>
        <v/>
      </c>
      <c r="AK398" s="17" t="str">
        <f>IFERROR(IF(AI398=[1]Controles!$N$7,(($S$398-($S$398*AE398))),IF(AI398=[1]Controles!$N$5,$S$398,""))," ")</f>
        <v/>
      </c>
      <c r="AL398" s="18" t="str">
        <f>IFERROR(IF(AJ398="","",IF(AJ398&lt;=20,"20",IF(AJ398&lt;=40,"40",IF(AJ398&lt;=60,"60",IF(AJ398&lt;=80,"80","100"))))),"")</f>
        <v/>
      </c>
      <c r="AM398" s="18" t="str">
        <f>IFERROR(IF(AK398="","",IF(AK398&lt;=20,"20",IF(AK398&lt;=40,"40",IF(AK398&lt;=60,"60",IF(AK398&lt;=80,"80","100"))))),"")</f>
        <v/>
      </c>
      <c r="AN398" s="19" t="str">
        <f>IFERROR(VALUE((AL398&amp;""&amp;AM398))," ")</f>
        <v xml:space="preserve"> </v>
      </c>
      <c r="AO398" s="20" t="str">
        <f>IFERROR(VLOOKUP(AN398,'[1]Matriz Calificación'!$C$54:$F$78,2,FALSE),"")</f>
        <v/>
      </c>
      <c r="AP398" s="21" t="str">
        <f>IFERROR(VLOOKUP(AO398,'[1]Matriz Calificación'!$D$54:$I$78,4,FALSE)," ")</f>
        <v xml:space="preserve"> </v>
      </c>
      <c r="AQ398" s="189" t="e" cm="1" vm="1">
        <f t="array" aca="1" ref="AQ398" ca="1">INDEX(AN398:AN406,COUNT(AN398:AN406))</f>
        <v>#VALUE!</v>
      </c>
      <c r="AR398" s="189" t="str">
        <f ca="1">IFERROR(VLOOKUP(AQ398,'[1]Matriz Calificación'!$C$54:$F$78,2,FALSE),"")</f>
        <v/>
      </c>
      <c r="AS398" s="174" t="str">
        <f ca="1">IFERROR(VLOOKUP(AR398,'[1]Matriz Calificación'!$D$54:$I$78,4,FALSE)," ")</f>
        <v xml:space="preserve"> </v>
      </c>
      <c r="AT398" s="178" t="str">
        <f ca="1">IFERROR(VLOOKUP(AR398,'[1]Matriz Calificación'!$D$54:$I$78,5,FALSE)," ")</f>
        <v xml:space="preserve"> </v>
      </c>
      <c r="AU398" s="22"/>
      <c r="AV398" s="23"/>
      <c r="AW398" s="23"/>
      <c r="AX398" s="23"/>
      <c r="AY398" s="22"/>
      <c r="AZ398" s="23"/>
      <c r="BA398" s="24"/>
      <c r="BB398" s="24"/>
      <c r="BC398" s="147"/>
      <c r="BD398" s="148"/>
      <c r="BE398" s="24"/>
      <c r="BF398" s="148"/>
    </row>
    <row r="399" spans="2:58" s="25" customFormat="1" ht="21" customHeight="1">
      <c r="B399" s="165"/>
      <c r="C399" s="167"/>
      <c r="D399" s="153"/>
      <c r="E399" s="147"/>
      <c r="F399" s="151"/>
      <c r="G399" s="153"/>
      <c r="H399" s="148"/>
      <c r="I399" s="171"/>
      <c r="J399" s="186"/>
      <c r="K399" s="10"/>
      <c r="L399" s="180"/>
      <c r="M399" s="180"/>
      <c r="N399" s="180"/>
      <c r="O399" s="187"/>
      <c r="P399" s="174"/>
      <c r="Q399" s="180"/>
      <c r="R399" s="182"/>
      <c r="S399" s="182"/>
      <c r="T399" s="182"/>
      <c r="U399" s="184"/>
      <c r="V399" s="174"/>
      <c r="W399" s="11"/>
      <c r="X399" s="12"/>
      <c r="Y399" s="12"/>
      <c r="Z399" s="12"/>
      <c r="AA399" s="13"/>
      <c r="AB399" s="14" t="str">
        <f>IF(AA399=[1]Controles!$D$5,[1]Controles!$E$5,IF(AA399=[1]Controles!$D$6,[1]Controles!$E$6,IF(AA399=[1]Controles!$D$7,[1]Controles!$E$7," ")))</f>
        <v xml:space="preserve"> </v>
      </c>
      <c r="AC399" s="13"/>
      <c r="AD399" s="15" t="str">
        <f>IF(AC399=[1]Controles!$D$8,[1]Controles!$E$8,IF(AC399=[1]Controles!$D$9,[1]Controles!$E$9," "))</f>
        <v xml:space="preserve"> </v>
      </c>
      <c r="AE399" s="15" t="str">
        <f t="shared" si="155"/>
        <v/>
      </c>
      <c r="AF399" s="13"/>
      <c r="AG399" s="13"/>
      <c r="AH399" s="13"/>
      <c r="AI399" s="16" t="str">
        <f>+IF(AA399=[1]Controles!$D$5,[1]Controles!$N$5,IF(AA399=[1]Controles!$D$6,[1]Controles!$N$6,IF(AA399=[1]Controles!$D$7,[1]Controles!$N$7," ")))</f>
        <v xml:space="preserve"> </v>
      </c>
      <c r="AJ399" s="17" t="str">
        <f>IFERROR(IF(AND(AI398=[1]Controles!$N$5,AI399=[1]Controles!$N$5),(AJ398-(+AJ398*AE399)),IF(AI399=[1]Controles!$N$5,(R398-(+R398*AE399)),IF(AI399=[1]Controles!$N$7,AJ398,""))),"")</f>
        <v/>
      </c>
      <c r="AK399" s="17" t="str">
        <f>IFERROR(IF(AND(AI398=[1]Controles!$N$7,AI399=[1]Controles!$N$7),(AK398-(+AK398*AE399)),IF(AI399=[1]Controles!$N$7,($S$398-(+$S$398*AE399)),IF(AI399=[1]Controles!$N$5,AK398,""))),"")</f>
        <v/>
      </c>
      <c r="AL399" s="18" t="str">
        <f t="shared" ref="AL399:AM406" si="178">IFERROR(IF(AJ399="","",IF(AJ399&lt;=20,"20",IF(AJ399&lt;=40,"40",IF(AJ399&lt;=60,"60",IF(AJ399&lt;=80,"80","100"))))),"")</f>
        <v/>
      </c>
      <c r="AM399" s="18" t="str">
        <f t="shared" si="178"/>
        <v/>
      </c>
      <c r="AN399" s="19" t="str">
        <f t="shared" ref="AN399:AN406" si="179">IFERROR(VALUE((AL399&amp;""&amp;AM399))," ")</f>
        <v xml:space="preserve"> </v>
      </c>
      <c r="AO399" s="20" t="str">
        <f>IFERROR(VLOOKUP(AN399,'[1]Matriz Calificación'!$C$54:$F$78,2,FALSE),"")</f>
        <v/>
      </c>
      <c r="AP399" s="21" t="str">
        <f>IFERROR(VLOOKUP(AO399,'[1]Matriz Calificación'!$D$54:$I$78,4,FALSE)," ")</f>
        <v xml:space="preserve"> </v>
      </c>
      <c r="AQ399" s="176"/>
      <c r="AR399" s="176"/>
      <c r="AS399" s="174"/>
      <c r="AT399" s="178"/>
      <c r="AU399" s="22"/>
      <c r="AV399" s="23"/>
      <c r="AW399" s="23"/>
      <c r="AX399" s="23"/>
      <c r="AY399" s="22"/>
      <c r="AZ399" s="23"/>
      <c r="BA399" s="24"/>
      <c r="BB399" s="24"/>
      <c r="BC399" s="147"/>
      <c r="BD399" s="148"/>
      <c r="BE399" s="24"/>
      <c r="BF399" s="148"/>
    </row>
    <row r="400" spans="2:58" s="25" customFormat="1" ht="21" customHeight="1">
      <c r="B400" s="165"/>
      <c r="C400" s="167"/>
      <c r="D400" s="153"/>
      <c r="E400" s="147"/>
      <c r="F400" s="151"/>
      <c r="G400" s="153"/>
      <c r="H400" s="148"/>
      <c r="I400" s="171"/>
      <c r="J400" s="186"/>
      <c r="K400" s="10"/>
      <c r="L400" s="180"/>
      <c r="M400" s="180"/>
      <c r="N400" s="180"/>
      <c r="O400" s="187"/>
      <c r="P400" s="174"/>
      <c r="Q400" s="180"/>
      <c r="R400" s="182"/>
      <c r="S400" s="182"/>
      <c r="T400" s="182"/>
      <c r="U400" s="184"/>
      <c r="V400" s="174"/>
      <c r="W400" s="11"/>
      <c r="X400" s="12"/>
      <c r="Y400" s="12"/>
      <c r="Z400" s="12"/>
      <c r="AA400" s="13"/>
      <c r="AB400" s="14" t="str">
        <f>IF(AA400=[1]Controles!$D$5,[1]Controles!$E$5,IF(AA400=[1]Controles!$D$6,[1]Controles!$E$6,IF(AA400=[1]Controles!$D$7,[1]Controles!$E$7," ")))</f>
        <v xml:space="preserve"> </v>
      </c>
      <c r="AC400" s="13"/>
      <c r="AD400" s="15" t="str">
        <f>IF(AC400=[1]Controles!$D$8,[1]Controles!$E$8,IF(AC400=[1]Controles!$D$9,[1]Controles!$E$9," "))</f>
        <v xml:space="preserve"> </v>
      </c>
      <c r="AE400" s="15" t="str">
        <f t="shared" si="155"/>
        <v/>
      </c>
      <c r="AF400" s="13"/>
      <c r="AG400" s="13"/>
      <c r="AH400" s="13"/>
      <c r="AI400" s="16" t="str">
        <f>+IF(AA400=[1]Controles!$D$5,[1]Controles!$N$5,IF(AA400=[1]Controles!$D$6,[1]Controles!$N$6,IF(AA400=[1]Controles!$D$7,[1]Controles!$N$7," ")))</f>
        <v xml:space="preserve"> </v>
      </c>
      <c r="AJ400" s="17" t="str">
        <f>IFERROR(IF(AND(AI399=[1]Controles!$N$5,AI400=[1]Controles!$N$5),(AJ399-(+AJ399*AE400)),IF(AND(AI399=[1]Controles!$N$7,AI400=[1]Controles!$N$5),(AJ398-(+AJ398*AE400)),IF(AI400=[1]Controles!$N$7,AJ399,""))),"")</f>
        <v/>
      </c>
      <c r="AK400" s="17" t="str">
        <f>IFERROR(IF(AND(AI399=[1]Controles!$N$7,AI400=[1]Controles!$N$7),(AK399-(+AK399*AE400)),IF(AND(AI399=[1]Controles!$N$5,AI400=[1]Controles!$N$7),(AK398-(+AK398*AE400)),IF(AI400=[1]Controles!$N$5,AK399,""))),"")</f>
        <v/>
      </c>
      <c r="AL400" s="18" t="str">
        <f t="shared" si="178"/>
        <v/>
      </c>
      <c r="AM400" s="18" t="str">
        <f t="shared" si="178"/>
        <v/>
      </c>
      <c r="AN400" s="19" t="str">
        <f t="shared" si="179"/>
        <v xml:space="preserve"> </v>
      </c>
      <c r="AO400" s="20" t="str">
        <f>IFERROR(VLOOKUP(AN400,'[1]Matriz Calificación'!$C$54:$F$78,2,FALSE),"")</f>
        <v/>
      </c>
      <c r="AP400" s="21" t="str">
        <f>IFERROR(VLOOKUP(AO400,'[1]Matriz Calificación'!$D$54:$I$78,4,FALSE)," ")</f>
        <v xml:space="preserve"> </v>
      </c>
      <c r="AQ400" s="176"/>
      <c r="AR400" s="176"/>
      <c r="AS400" s="174"/>
      <c r="AT400" s="178"/>
      <c r="AU400" s="22"/>
      <c r="AV400" s="23"/>
      <c r="AW400" s="23"/>
      <c r="AX400" s="23"/>
      <c r="AY400" s="22"/>
      <c r="AZ400" s="23"/>
      <c r="BA400" s="24"/>
      <c r="BB400" s="24"/>
      <c r="BC400" s="147"/>
      <c r="BD400" s="148"/>
      <c r="BE400" s="24"/>
      <c r="BF400" s="148"/>
    </row>
    <row r="401" spans="2:58" s="25" customFormat="1" ht="21" customHeight="1">
      <c r="B401" s="165"/>
      <c r="C401" s="167"/>
      <c r="D401" s="153"/>
      <c r="E401" s="147"/>
      <c r="F401" s="151"/>
      <c r="G401" s="153"/>
      <c r="H401" s="148"/>
      <c r="I401" s="171"/>
      <c r="J401" s="186"/>
      <c r="K401" s="10"/>
      <c r="L401" s="180"/>
      <c r="M401" s="180"/>
      <c r="N401" s="180"/>
      <c r="O401" s="187"/>
      <c r="P401" s="174"/>
      <c r="Q401" s="180"/>
      <c r="R401" s="182"/>
      <c r="S401" s="182"/>
      <c r="T401" s="182"/>
      <c r="U401" s="184"/>
      <c r="V401" s="174"/>
      <c r="W401" s="11"/>
      <c r="X401" s="12"/>
      <c r="Y401" s="12"/>
      <c r="Z401" s="12"/>
      <c r="AA401" s="13"/>
      <c r="AB401" s="14" t="str">
        <f>IF(AA401=[1]Controles!$D$5,[1]Controles!$E$5,IF(AA401=[1]Controles!$D$6,[1]Controles!$E$6,IF(AA401=[1]Controles!$D$7,[1]Controles!$E$7," ")))</f>
        <v xml:space="preserve"> </v>
      </c>
      <c r="AC401" s="13"/>
      <c r="AD401" s="15" t="str">
        <f>IF(AC401=[1]Controles!$D$8,[1]Controles!$E$8,IF(AC401=[1]Controles!$D$9,[1]Controles!$E$9," "))</f>
        <v xml:space="preserve"> </v>
      </c>
      <c r="AE401" s="15" t="str">
        <f t="shared" si="155"/>
        <v/>
      </c>
      <c r="AF401" s="13"/>
      <c r="AG401" s="13"/>
      <c r="AH401" s="13"/>
      <c r="AI401" s="16" t="str">
        <f>+IF(AA401=[1]Controles!$D$5,[1]Controles!$N$5,IF(AA401=[1]Controles!$D$6,[1]Controles!$N$6,IF(AA401=[1]Controles!$D$7,[1]Controles!$N$7," ")))</f>
        <v xml:space="preserve"> </v>
      </c>
      <c r="AJ401" s="17" t="str">
        <f>IFERROR(IF(AND(AI400=[1]Controles!$N$5,AI401=[1]Controles!$N$5),(AJ400-(+AJ400*AE401)),IF(AND(AI400=[1]Controles!$N$7,AI401=[1]Controles!$N$5),(AJ399-(+AJ399*AE401)),IF(AI401=[1]Controles!$N$7,AJ400,""))),"")</f>
        <v/>
      </c>
      <c r="AK401" s="17" t="str">
        <f>IFERROR(IF(AND(AI400=[1]Controles!$N$7,AI401=[1]Controles!$N$7),(AK400-(+AK400*AE401)),IF(AND(AI400=[1]Controles!$N$5,AI401=[1]Controles!$N$7),(AK399-(+AK399*AE401)),IF(AI401=[1]Controles!$N$5,AK400,""))),"")</f>
        <v/>
      </c>
      <c r="AL401" s="18" t="str">
        <f t="shared" si="178"/>
        <v/>
      </c>
      <c r="AM401" s="18" t="str">
        <f t="shared" si="178"/>
        <v/>
      </c>
      <c r="AN401" s="19" t="str">
        <f t="shared" si="179"/>
        <v xml:space="preserve"> </v>
      </c>
      <c r="AO401" s="20" t="str">
        <f>IFERROR(VLOOKUP(AN401,'[1]Matriz Calificación'!$C$54:$F$78,2,FALSE),"")</f>
        <v/>
      </c>
      <c r="AP401" s="21" t="str">
        <f>IFERROR(VLOOKUP(AO401,'[1]Matriz Calificación'!$D$54:$I$78,4,FALSE)," ")</f>
        <v xml:space="preserve"> </v>
      </c>
      <c r="AQ401" s="176"/>
      <c r="AR401" s="176"/>
      <c r="AS401" s="174"/>
      <c r="AT401" s="178"/>
      <c r="AU401" s="22"/>
      <c r="AV401" s="23"/>
      <c r="AW401" s="23"/>
      <c r="AX401" s="23"/>
      <c r="AY401" s="22"/>
      <c r="AZ401" s="23"/>
      <c r="BA401" s="24"/>
      <c r="BB401" s="24"/>
      <c r="BC401" s="147"/>
      <c r="BD401" s="148"/>
      <c r="BE401" s="24"/>
      <c r="BF401" s="148"/>
    </row>
    <row r="402" spans="2:58" s="25" customFormat="1" ht="21" customHeight="1">
      <c r="B402" s="165"/>
      <c r="C402" s="167"/>
      <c r="D402" s="153"/>
      <c r="E402" s="147"/>
      <c r="F402" s="151"/>
      <c r="G402" s="153"/>
      <c r="H402" s="148"/>
      <c r="I402" s="171"/>
      <c r="J402" s="186"/>
      <c r="K402" s="10"/>
      <c r="L402" s="180"/>
      <c r="M402" s="180"/>
      <c r="N402" s="180"/>
      <c r="O402" s="187"/>
      <c r="P402" s="174"/>
      <c r="Q402" s="180"/>
      <c r="R402" s="182"/>
      <c r="S402" s="182"/>
      <c r="T402" s="182"/>
      <c r="U402" s="184"/>
      <c r="V402" s="174"/>
      <c r="W402" s="11"/>
      <c r="X402" s="12"/>
      <c r="Y402" s="12"/>
      <c r="Z402" s="12"/>
      <c r="AA402" s="13"/>
      <c r="AB402" s="14" t="str">
        <f>IF(AA402=[1]Controles!$D$5,[1]Controles!$E$5,IF(AA402=[1]Controles!$D$6,[1]Controles!$E$6,IF(AA402=[1]Controles!$D$7,[1]Controles!$E$7," ")))</f>
        <v xml:space="preserve"> </v>
      </c>
      <c r="AC402" s="13"/>
      <c r="AD402" s="15" t="str">
        <f>IF(AC402=[1]Controles!$D$8,[1]Controles!$E$8,IF(AC402=[1]Controles!$D$9,[1]Controles!$E$9," "))</f>
        <v xml:space="preserve"> </v>
      </c>
      <c r="AE402" s="15" t="str">
        <f t="shared" si="155"/>
        <v/>
      </c>
      <c r="AF402" s="13"/>
      <c r="AG402" s="13"/>
      <c r="AH402" s="13"/>
      <c r="AI402" s="16" t="str">
        <f>+IF(AA402=[1]Controles!$D$5,[1]Controles!$N$5,IF(AA402=[1]Controles!$D$6,[1]Controles!$N$6,IF(AA402=[1]Controles!$D$7,[1]Controles!$N$7," ")))</f>
        <v xml:space="preserve"> </v>
      </c>
      <c r="AJ402" s="17" t="str">
        <f>IFERROR(IF(AND(AI401=[1]Controles!$N$5,AI402=[1]Controles!$N$5),(AJ401-(+AJ401*AE402)),IF(AND(AI401=[1]Controles!$N$7,AI402=[1]Controles!$N$5),(AJ400-(+AJ400*AE402)),IF(AI402=[1]Controles!$N$7,AJ401,""))),"")</f>
        <v/>
      </c>
      <c r="AK402" s="17" t="str">
        <f>IFERROR(IF(AND(AI401=[1]Controles!$N$7,AI402=[1]Controles!$N$7),(AK401-(+AK401*AE402)),IF(AND(AI401=[1]Controles!$N$5,AI402=[1]Controles!$N$7),(AK400-(+AK400*AE402)),IF(AI402=[1]Controles!$N$5,AK401,""))),"")</f>
        <v/>
      </c>
      <c r="AL402" s="18" t="str">
        <f t="shared" si="178"/>
        <v/>
      </c>
      <c r="AM402" s="18" t="str">
        <f t="shared" si="178"/>
        <v/>
      </c>
      <c r="AN402" s="19" t="str">
        <f t="shared" si="179"/>
        <v xml:space="preserve"> </v>
      </c>
      <c r="AO402" s="20" t="str">
        <f>IFERROR(VLOOKUP(AN402,'[1]Matriz Calificación'!$C$54:$F$78,2,FALSE),"")</f>
        <v/>
      </c>
      <c r="AP402" s="21" t="str">
        <f>IFERROR(VLOOKUP(AO402,'[1]Matriz Calificación'!$D$54:$I$78,4,FALSE)," ")</f>
        <v xml:space="preserve"> </v>
      </c>
      <c r="AQ402" s="176"/>
      <c r="AR402" s="176"/>
      <c r="AS402" s="174"/>
      <c r="AT402" s="178"/>
      <c r="AU402" s="22"/>
      <c r="AV402" s="23"/>
      <c r="AW402" s="23"/>
      <c r="AX402" s="23"/>
      <c r="AY402" s="22"/>
      <c r="AZ402" s="23"/>
      <c r="BA402" s="24"/>
      <c r="BB402" s="24"/>
      <c r="BC402" s="147"/>
      <c r="BD402" s="148"/>
      <c r="BE402" s="24"/>
      <c r="BF402" s="148"/>
    </row>
    <row r="403" spans="2:58" s="25" customFormat="1" ht="21" customHeight="1">
      <c r="B403" s="165"/>
      <c r="C403" s="167"/>
      <c r="D403" s="153"/>
      <c r="E403" s="147"/>
      <c r="F403" s="151"/>
      <c r="G403" s="153"/>
      <c r="H403" s="148"/>
      <c r="I403" s="171"/>
      <c r="J403" s="186"/>
      <c r="K403" s="10"/>
      <c r="L403" s="180"/>
      <c r="M403" s="180"/>
      <c r="N403" s="180"/>
      <c r="O403" s="187"/>
      <c r="P403" s="174"/>
      <c r="Q403" s="180"/>
      <c r="R403" s="182"/>
      <c r="S403" s="182"/>
      <c r="T403" s="182"/>
      <c r="U403" s="184"/>
      <c r="V403" s="174"/>
      <c r="W403" s="11"/>
      <c r="X403" s="12"/>
      <c r="Y403" s="12"/>
      <c r="Z403" s="12"/>
      <c r="AA403" s="13"/>
      <c r="AB403" s="14" t="str">
        <f>IF(AA403=[1]Controles!$D$5,[1]Controles!$E$5,IF(AA403=[1]Controles!$D$6,[1]Controles!$E$6,IF(AA403=[1]Controles!$D$7,[1]Controles!$E$7," ")))</f>
        <v xml:space="preserve"> </v>
      </c>
      <c r="AC403" s="13"/>
      <c r="AD403" s="15" t="str">
        <f>IF(AC403=[1]Controles!$D$8,[1]Controles!$E$8,IF(AC403=[1]Controles!$D$9,[1]Controles!$E$9," "))</f>
        <v xml:space="preserve"> </v>
      </c>
      <c r="AE403" s="15" t="str">
        <f t="shared" si="155"/>
        <v/>
      </c>
      <c r="AF403" s="13"/>
      <c r="AG403" s="13"/>
      <c r="AH403" s="13"/>
      <c r="AI403" s="16" t="str">
        <f>+IF(AA403=[1]Controles!$D$5,[1]Controles!$N$5,IF(AA403=[1]Controles!$D$6,[1]Controles!$N$6,IF(AA403=[1]Controles!$D$7,[1]Controles!$N$7," ")))</f>
        <v xml:space="preserve"> </v>
      </c>
      <c r="AJ403" s="17" t="str">
        <f>IFERROR(IF(AND(AI402=[1]Controles!$N$5,AI403=[1]Controles!$N$5),(AJ402-(+AJ402*AE403)),IF(AND(AI402=[1]Controles!$N$7,AI403=[1]Controles!$N$5),(AJ401-(+AJ401*AE403)),IF(AI403=[1]Controles!$N$7,AJ402,""))),"")</f>
        <v/>
      </c>
      <c r="AK403" s="17" t="str">
        <f>IFERROR(IF(AND(AI402=[1]Controles!$N$7,AI403=[1]Controles!$N$7),(AK402-(+AK402*AE403)),IF(AND(AI402=[1]Controles!$N$5,AI403=[1]Controles!$N$7),(AK401-(+AK401*AE403)),IF(AI403=[1]Controles!$N$5,AK402,""))),"")</f>
        <v/>
      </c>
      <c r="AL403" s="18" t="str">
        <f t="shared" si="178"/>
        <v/>
      </c>
      <c r="AM403" s="18" t="str">
        <f t="shared" si="178"/>
        <v/>
      </c>
      <c r="AN403" s="19" t="str">
        <f t="shared" si="179"/>
        <v xml:space="preserve"> </v>
      </c>
      <c r="AO403" s="20" t="str">
        <f>IFERROR(VLOOKUP(AN403,'[1]Matriz Calificación'!$C$54:$F$78,2,FALSE),"")</f>
        <v/>
      </c>
      <c r="AP403" s="21" t="str">
        <f>IFERROR(VLOOKUP(AO403,'[1]Matriz Calificación'!$D$54:$I$78,4,FALSE)," ")</f>
        <v xml:space="preserve"> </v>
      </c>
      <c r="AQ403" s="176"/>
      <c r="AR403" s="176"/>
      <c r="AS403" s="174"/>
      <c r="AT403" s="178"/>
      <c r="AU403" s="22"/>
      <c r="AV403" s="23"/>
      <c r="AW403" s="23"/>
      <c r="AX403" s="23"/>
      <c r="AY403" s="22"/>
      <c r="AZ403" s="23"/>
      <c r="BA403" s="24"/>
      <c r="BB403" s="24"/>
      <c r="BC403" s="147"/>
      <c r="BD403" s="148"/>
      <c r="BE403" s="24"/>
      <c r="BF403" s="148"/>
    </row>
    <row r="404" spans="2:58" s="25" customFormat="1" ht="21" customHeight="1">
      <c r="B404" s="165"/>
      <c r="C404" s="167"/>
      <c r="D404" s="153"/>
      <c r="E404" s="147"/>
      <c r="F404" s="151"/>
      <c r="G404" s="153"/>
      <c r="H404" s="148"/>
      <c r="I404" s="171"/>
      <c r="J404" s="186"/>
      <c r="K404" s="10"/>
      <c r="L404" s="180"/>
      <c r="M404" s="180"/>
      <c r="N404" s="180"/>
      <c r="O404" s="187"/>
      <c r="P404" s="174"/>
      <c r="Q404" s="180"/>
      <c r="R404" s="182"/>
      <c r="S404" s="182"/>
      <c r="T404" s="182"/>
      <c r="U404" s="184"/>
      <c r="V404" s="174"/>
      <c r="W404" s="11"/>
      <c r="X404" s="12"/>
      <c r="Y404" s="12"/>
      <c r="Z404" s="12"/>
      <c r="AA404" s="13"/>
      <c r="AB404" s="14" t="str">
        <f>IF(AA404=[1]Controles!$D$5,[1]Controles!$E$5,IF(AA404=[1]Controles!$D$6,[1]Controles!$E$6,IF(AA404=[1]Controles!$D$7,[1]Controles!$E$7," ")))</f>
        <v xml:space="preserve"> </v>
      </c>
      <c r="AC404" s="13"/>
      <c r="AD404" s="15" t="str">
        <f>IF(AC404=[1]Controles!$D$8,[1]Controles!$E$8,IF(AC404=[1]Controles!$D$9,[1]Controles!$E$9," "))</f>
        <v xml:space="preserve"> </v>
      </c>
      <c r="AE404" s="15" t="str">
        <f t="shared" si="155"/>
        <v/>
      </c>
      <c r="AF404" s="13"/>
      <c r="AG404" s="13"/>
      <c r="AH404" s="13"/>
      <c r="AI404" s="16" t="str">
        <f>+IF(AA404=[1]Controles!$D$5,[1]Controles!$N$5,IF(AA404=[1]Controles!$D$6,[1]Controles!$N$6,IF(AA404=[1]Controles!$D$7,[1]Controles!$N$7," ")))</f>
        <v xml:space="preserve"> </v>
      </c>
      <c r="AJ404" s="17" t="str">
        <f>IFERROR(IF(AND(AI403=[1]Controles!$N$5,AI404=[1]Controles!$N$5),(AJ403-(+AJ403*AE404)),IF(AND(AI403=[1]Controles!$N$7,AI404=[1]Controles!$N$5),(AJ402-(+AJ402*AE404)),IF(AI404=[1]Controles!$N$7,AJ403,""))),"")</f>
        <v/>
      </c>
      <c r="AK404" s="17" t="str">
        <f>IFERROR(IF(AND(AI403=[1]Controles!$N$7,AI404=[1]Controles!$N$7),(AK403-(+AK403*AE404)),IF(AND(AI403=[1]Controles!$N$5,AI404=[1]Controles!$N$7),(AK402-(+AK402*AE404)),IF(AI404=[1]Controles!$N$5,AK403,""))),"")</f>
        <v/>
      </c>
      <c r="AL404" s="18" t="str">
        <f t="shared" si="178"/>
        <v/>
      </c>
      <c r="AM404" s="18" t="str">
        <f t="shared" si="178"/>
        <v/>
      </c>
      <c r="AN404" s="19" t="str">
        <f t="shared" si="179"/>
        <v xml:space="preserve"> </v>
      </c>
      <c r="AO404" s="20" t="str">
        <f>IFERROR(VLOOKUP(AN404,'[1]Matriz Calificación'!$C$54:$F$78,2,FALSE),"")</f>
        <v/>
      </c>
      <c r="AP404" s="21" t="str">
        <f>IFERROR(VLOOKUP(AO404,'[1]Matriz Calificación'!$D$54:$I$78,4,FALSE)," ")</f>
        <v xml:space="preserve"> </v>
      </c>
      <c r="AQ404" s="176"/>
      <c r="AR404" s="176"/>
      <c r="AS404" s="174"/>
      <c r="AT404" s="178"/>
      <c r="AU404" s="22"/>
      <c r="AV404" s="12"/>
      <c r="AW404" s="26"/>
      <c r="AX404" s="26"/>
      <c r="AY404" s="22"/>
      <c r="AZ404" s="23"/>
      <c r="BA404" s="24"/>
      <c r="BB404" s="24"/>
      <c r="BC404" s="147"/>
      <c r="BD404" s="148"/>
      <c r="BE404" s="24"/>
      <c r="BF404" s="148"/>
    </row>
    <row r="405" spans="2:58" s="25" customFormat="1" ht="21" customHeight="1">
      <c r="B405" s="165"/>
      <c r="C405" s="167"/>
      <c r="D405" s="153"/>
      <c r="E405" s="147"/>
      <c r="F405" s="151"/>
      <c r="G405" s="153"/>
      <c r="H405" s="148"/>
      <c r="I405" s="171"/>
      <c r="J405" s="186"/>
      <c r="K405" s="10"/>
      <c r="L405" s="180"/>
      <c r="M405" s="180"/>
      <c r="N405" s="180"/>
      <c r="O405" s="187"/>
      <c r="P405" s="174"/>
      <c r="Q405" s="180"/>
      <c r="R405" s="182"/>
      <c r="S405" s="182"/>
      <c r="T405" s="182"/>
      <c r="U405" s="184"/>
      <c r="V405" s="174"/>
      <c r="W405" s="11"/>
      <c r="X405" s="12"/>
      <c r="Y405" s="12"/>
      <c r="Z405" s="12"/>
      <c r="AA405" s="13"/>
      <c r="AB405" s="14" t="str">
        <f>IF(AA405=[1]Controles!$D$5,[1]Controles!$E$5,IF(AA405=[1]Controles!$D$6,[1]Controles!$E$6,IF(AA405=[1]Controles!$D$7,[1]Controles!$E$7," ")))</f>
        <v xml:space="preserve"> </v>
      </c>
      <c r="AC405" s="13"/>
      <c r="AD405" s="15" t="str">
        <f>IF(AC405=[1]Controles!$D$8,[1]Controles!$E$8,IF(AC405=[1]Controles!$D$9,[1]Controles!$E$9," "))</f>
        <v xml:space="preserve"> </v>
      </c>
      <c r="AE405" s="15" t="str">
        <f t="shared" si="155"/>
        <v/>
      </c>
      <c r="AF405" s="13"/>
      <c r="AG405" s="13"/>
      <c r="AH405" s="13"/>
      <c r="AI405" s="16" t="str">
        <f>+IF(AA405=[1]Controles!$D$5,[1]Controles!$N$5,IF(AA405=[1]Controles!$D$6,[1]Controles!$N$6,IF(AA405=[1]Controles!$D$7,[1]Controles!$N$7," ")))</f>
        <v xml:space="preserve"> </v>
      </c>
      <c r="AJ405" s="17" t="str">
        <f>IFERROR(IF(AND(AI404=[1]Controles!$N$5,AI405=[1]Controles!$N$5),(AJ404-(+AJ404*AE405)),IF(AND(AI404=[1]Controles!$N$7,AI405=[1]Controles!$N$5),(AJ403-(+AJ403*AE405)),IF(AI405=[1]Controles!$N$7,AJ404,""))),"")</f>
        <v/>
      </c>
      <c r="AK405" s="17" t="str">
        <f>IFERROR(IF(AND(AI404=[1]Controles!$N$7,AI405=[1]Controles!$N$7),(AK404-(+AK404*AE405)),IF(AND(AI404=[1]Controles!$N$5,AI405=[1]Controles!$N$7),(AK403-(+AK403*AE405)),IF(AI405=[1]Controles!$N$5,AK404,""))),"")</f>
        <v/>
      </c>
      <c r="AL405" s="18" t="str">
        <f t="shared" si="178"/>
        <v/>
      </c>
      <c r="AM405" s="18" t="str">
        <f t="shared" si="178"/>
        <v/>
      </c>
      <c r="AN405" s="19" t="str">
        <f t="shared" si="179"/>
        <v xml:space="preserve"> </v>
      </c>
      <c r="AO405" s="20" t="str">
        <f>IFERROR(VLOOKUP(AN405,'[1]Matriz Calificación'!$C$54:$F$78,2,FALSE),"")</f>
        <v/>
      </c>
      <c r="AP405" s="21" t="str">
        <f>IFERROR(VLOOKUP(AO405,'[1]Matriz Calificación'!$D$54:$I$78,4,FALSE)," ")</f>
        <v xml:space="preserve"> </v>
      </c>
      <c r="AQ405" s="176"/>
      <c r="AR405" s="176"/>
      <c r="AS405" s="174"/>
      <c r="AT405" s="178"/>
      <c r="AU405" s="22"/>
      <c r="AV405" s="12"/>
      <c r="AW405" s="26"/>
      <c r="AX405" s="26"/>
      <c r="AY405" s="22"/>
      <c r="AZ405" s="23"/>
      <c r="BA405" s="24"/>
      <c r="BB405" s="24"/>
      <c r="BC405" s="147"/>
      <c r="BD405" s="148"/>
      <c r="BE405" s="24"/>
      <c r="BF405" s="148"/>
    </row>
    <row r="406" spans="2:58" s="25" customFormat="1" ht="21" customHeight="1">
      <c r="B406" s="152"/>
      <c r="C406" s="168"/>
      <c r="D406" s="153"/>
      <c r="E406" s="147"/>
      <c r="F406" s="151"/>
      <c r="G406" s="153"/>
      <c r="H406" s="148"/>
      <c r="I406" s="172"/>
      <c r="J406" s="186"/>
      <c r="K406" s="10"/>
      <c r="L406" s="180"/>
      <c r="M406" s="180"/>
      <c r="N406" s="180"/>
      <c r="O406" s="188"/>
      <c r="P406" s="174"/>
      <c r="Q406" s="180"/>
      <c r="R406" s="182"/>
      <c r="S406" s="182"/>
      <c r="T406" s="182"/>
      <c r="U406" s="184"/>
      <c r="V406" s="174"/>
      <c r="W406" s="11"/>
      <c r="X406" s="12"/>
      <c r="Y406" s="12"/>
      <c r="Z406" s="12"/>
      <c r="AA406" s="13"/>
      <c r="AB406" s="14" t="str">
        <f>IF(AA406=[1]Controles!$D$5,[1]Controles!$E$5,IF(AA406=[1]Controles!$D$6,[1]Controles!$E$6,IF(AA406=[1]Controles!$D$7,[1]Controles!$E$7," ")))</f>
        <v xml:space="preserve"> </v>
      </c>
      <c r="AC406" s="13"/>
      <c r="AD406" s="15" t="str">
        <f>IF(AC406=[1]Controles!$D$8,[1]Controles!$E$8,IF(AC406=[1]Controles!$D$9,[1]Controles!$E$9," "))</f>
        <v xml:space="preserve"> </v>
      </c>
      <c r="AE406" s="15" t="str">
        <f t="shared" si="155"/>
        <v/>
      </c>
      <c r="AF406" s="13"/>
      <c r="AG406" s="13"/>
      <c r="AH406" s="13"/>
      <c r="AI406" s="16" t="str">
        <f>+IF(AA406=[1]Controles!$D$5,[1]Controles!$N$5,IF(AA406=[1]Controles!$D$6,[1]Controles!$N$6,IF(AA406=[1]Controles!$D$7,[1]Controles!$N$7," ")))</f>
        <v xml:space="preserve"> </v>
      </c>
      <c r="AJ406" s="17" t="str">
        <f>IFERROR(IF(AND(AI405=[1]Controles!$N$5,AI406=[1]Controles!$N$5),(AJ405-(+AJ405*AE406)),IF(AND(AI405=[1]Controles!$N$7,AI406=[1]Controles!$N$5),(AJ404-(+AJ404*AE406)),IF(AI406=[1]Controles!$N$7,AJ405,""))),"")</f>
        <v/>
      </c>
      <c r="AK406" s="17" t="str">
        <f>IFERROR(IF(AND(AI405=[1]Controles!$N$7,AI406=[1]Controles!$N$7),(AK405-(+AK405*AE406)),IF(AND(AI405=[1]Controles!$N$5,AI406=[1]Controles!$N$7),(AK404-(+AK404*AE406)),IF(AI406=[1]Controles!$N$5,AK405,""))),"")</f>
        <v/>
      </c>
      <c r="AL406" s="18" t="str">
        <f t="shared" si="178"/>
        <v/>
      </c>
      <c r="AM406" s="18" t="str">
        <f t="shared" si="178"/>
        <v/>
      </c>
      <c r="AN406" s="19" t="str">
        <f t="shared" si="179"/>
        <v xml:space="preserve"> </v>
      </c>
      <c r="AO406" s="20" t="str">
        <f>IFERROR(VLOOKUP(AN406,'[1]Matriz Calificación'!$C$54:$F$78,2,FALSE),"")</f>
        <v/>
      </c>
      <c r="AP406" s="21" t="str">
        <f>IFERROR(VLOOKUP(AO406,'[1]Matriz Calificación'!$D$54:$I$78,4,FALSE)," ")</f>
        <v xml:space="preserve"> </v>
      </c>
      <c r="AQ406" s="175"/>
      <c r="AR406" s="175"/>
      <c r="AS406" s="174"/>
      <c r="AT406" s="178"/>
      <c r="AU406" s="22"/>
      <c r="AV406" s="12"/>
      <c r="AW406" s="30"/>
      <c r="AX406" s="30"/>
      <c r="AY406" s="22"/>
      <c r="AZ406" s="23"/>
      <c r="BA406" s="24"/>
      <c r="BB406" s="24"/>
      <c r="BC406" s="147"/>
      <c r="BD406" s="148"/>
      <c r="BE406" s="24"/>
      <c r="BF406" s="148"/>
    </row>
    <row r="407" spans="2:58" s="25" customFormat="1" ht="21" customHeight="1">
      <c r="B407" s="164"/>
      <c r="C407" s="166" t="str">
        <f>+IFERROR(VLOOKUP(B407,[1]INF!$A$2:$B$82,2,FALSE)," ")</f>
        <v xml:space="preserve"> </v>
      </c>
      <c r="D407" s="153"/>
      <c r="E407" s="147"/>
      <c r="F407" s="169"/>
      <c r="G407" s="153"/>
      <c r="H407" s="148"/>
      <c r="I407" s="170"/>
      <c r="J407" s="186" t="str">
        <f t="shared" ref="J407" si="180">IF(G407&lt;&gt;"",CONCATENATE("Posibilidad de ",G407," por"," ",H407," debido a"," ",I407),"")</f>
        <v/>
      </c>
      <c r="K407" s="10"/>
      <c r="L407" s="180"/>
      <c r="M407" s="180"/>
      <c r="N407" s="180"/>
      <c r="O407" s="187"/>
      <c r="P407" s="174" t="str">
        <f>IF(O407="","",IF(O407&lt;=2,[1]Probabilidad!$B$8,IF(O407&lt;=11.999,[1]Probabilidad!$B$7,IF(O407&lt;=48,[1]Probabilidad!$B$6,IF(O407&lt;=239.999,[1]Probabilidad!$B$5,IF(O407&gt;=240,[1]Probabilidad!$B$4,""))))))</f>
        <v/>
      </c>
      <c r="Q407" s="180"/>
      <c r="R407" s="182" t="str">
        <f>IFERROR(VLOOKUP(P407,[1]Probabilidad!$B$4:$C$8,2,FALSE),"")</f>
        <v/>
      </c>
      <c r="S407" s="182" t="str">
        <f>IFERROR(VLOOKUP(Q407,[1]Impacto!$B$4:$C$16,2,FALSE),"")</f>
        <v/>
      </c>
      <c r="T407" s="182" t="str">
        <f t="shared" ref="T407" si="181">IFERROR(VALUE((R407&amp;""&amp;S407))," ")</f>
        <v xml:space="preserve"> </v>
      </c>
      <c r="U407" s="184" t="str">
        <f>IFERROR(VLOOKUP(T407,'[1]Matriz Calificación'!$C$54:$D$78,2,FALSE)," ")</f>
        <v xml:space="preserve"> </v>
      </c>
      <c r="V407" s="174" t="str">
        <f>IFERROR(VLOOKUP(T407,'[1]Matriz Calificación'!$C$54:$F$78,3,FALSE)," ")</f>
        <v xml:space="preserve"> </v>
      </c>
      <c r="W407" s="11"/>
      <c r="X407" s="12"/>
      <c r="Y407" s="12"/>
      <c r="Z407" s="12"/>
      <c r="AA407" s="13"/>
      <c r="AB407" s="14" t="str">
        <f>IF(AA407=[1]Controles!$D$5,[1]Controles!$E$5,IF(AA407=[1]Controles!$D$6,[1]Controles!$E$6,IF(AA407=[1]Controles!$D$7,[1]Controles!$E$7," ")))</f>
        <v xml:space="preserve"> </v>
      </c>
      <c r="AC407" s="13"/>
      <c r="AD407" s="15" t="str">
        <f>IF(AC407=[1]Controles!$D$8,[1]Controles!$E$8,IF(AC407=[1]Controles!$D$9,[1]Controles!$E$9," "))</f>
        <v xml:space="preserve"> </v>
      </c>
      <c r="AE407" s="15" t="str">
        <f t="shared" si="155"/>
        <v/>
      </c>
      <c r="AF407" s="13"/>
      <c r="AG407" s="13"/>
      <c r="AH407" s="13"/>
      <c r="AI407" s="16" t="str">
        <f>+IF(AA407=[1]Controles!$D$5,[1]Controles!$N$5,IF(AA407=[1]Controles!$D$6,[1]Controles!$N$6,IF(AA407=[1]Controles!$D$7,[1]Controles!$N$7," ")))</f>
        <v xml:space="preserve"> </v>
      </c>
      <c r="AJ407" s="17" t="str">
        <f>IFERROR(IF(AI407=[1]Controles!$N$5,(($R$407-($R$407*AE407))),IF(AI407=[1]Controles!$N$7,$R$407,""))," ")</f>
        <v/>
      </c>
      <c r="AK407" s="17" t="str">
        <f>IFERROR(IF(AI407=[1]Controles!$N$7,(($S$407-($S$407*AE407))),IF(AI407=[1]Controles!$N$5,$S$407,""))," ")</f>
        <v/>
      </c>
      <c r="AL407" s="18" t="str">
        <f>IFERROR(IF(AJ407="","",IF(AJ407&lt;=20,"20",IF(AJ407&lt;=40,"40",IF(AJ407&lt;=60,"60",IF(AJ407&lt;=80,"80","100"))))),"")</f>
        <v/>
      </c>
      <c r="AM407" s="18" t="str">
        <f>IFERROR(IF(AK407="","",IF(AK407&lt;=20,"20",IF(AK407&lt;=40,"40",IF(AK407&lt;=60,"60",IF(AK407&lt;=80,"80","100"))))),"")</f>
        <v/>
      </c>
      <c r="AN407" s="19" t="str">
        <f>IFERROR(VALUE((AL407&amp;""&amp;AM407))," ")</f>
        <v xml:space="preserve"> </v>
      </c>
      <c r="AO407" s="20" t="str">
        <f>IFERROR(VLOOKUP(AN407,'[1]Matriz Calificación'!$C$54:$F$78,2,FALSE),"")</f>
        <v/>
      </c>
      <c r="AP407" s="21" t="str">
        <f>IFERROR(VLOOKUP(AO407,'[1]Matriz Calificación'!$D$54:$I$78,4,FALSE)," ")</f>
        <v xml:space="preserve"> </v>
      </c>
      <c r="AQ407" s="189" t="e" cm="1" vm="1">
        <f t="array" aca="1" ref="AQ407" ca="1">INDEX(AN407:AN415,COUNT(AN407:AN415))</f>
        <v>#VALUE!</v>
      </c>
      <c r="AR407" s="189" t="str">
        <f ca="1">IFERROR(VLOOKUP(AQ407,'[1]Matriz Calificación'!$C$54:$F$78,2,FALSE),"")</f>
        <v/>
      </c>
      <c r="AS407" s="174" t="str">
        <f ca="1">IFERROR(VLOOKUP(AR407,'[1]Matriz Calificación'!$D$54:$I$78,4,FALSE)," ")</f>
        <v xml:space="preserve"> </v>
      </c>
      <c r="AT407" s="178" t="str">
        <f ca="1">IFERROR(VLOOKUP(AR407,'[1]Matriz Calificación'!$D$54:$I$78,5,FALSE)," ")</f>
        <v xml:space="preserve"> </v>
      </c>
      <c r="AU407" s="22"/>
      <c r="AV407" s="23"/>
      <c r="AW407" s="23"/>
      <c r="AX407" s="23"/>
      <c r="AY407" s="22"/>
      <c r="AZ407" s="23"/>
      <c r="BA407" s="24"/>
      <c r="BB407" s="24"/>
      <c r="BC407" s="147"/>
      <c r="BD407" s="148"/>
      <c r="BE407" s="24"/>
      <c r="BF407" s="148"/>
    </row>
    <row r="408" spans="2:58" s="25" customFormat="1" ht="21" customHeight="1">
      <c r="B408" s="165"/>
      <c r="C408" s="167"/>
      <c r="D408" s="153"/>
      <c r="E408" s="147"/>
      <c r="F408" s="151"/>
      <c r="G408" s="153"/>
      <c r="H408" s="148"/>
      <c r="I408" s="171"/>
      <c r="J408" s="186"/>
      <c r="K408" s="10"/>
      <c r="L408" s="180"/>
      <c r="M408" s="180"/>
      <c r="N408" s="180"/>
      <c r="O408" s="187"/>
      <c r="P408" s="174"/>
      <c r="Q408" s="180"/>
      <c r="R408" s="182"/>
      <c r="S408" s="182"/>
      <c r="T408" s="182"/>
      <c r="U408" s="184"/>
      <c r="V408" s="174"/>
      <c r="W408" s="11"/>
      <c r="X408" s="12"/>
      <c r="Y408" s="12"/>
      <c r="Z408" s="12"/>
      <c r="AA408" s="13"/>
      <c r="AB408" s="14" t="str">
        <f>IF(AA408=[1]Controles!$D$5,[1]Controles!$E$5,IF(AA408=[1]Controles!$D$6,[1]Controles!$E$6,IF(AA408=[1]Controles!$D$7,[1]Controles!$E$7," ")))</f>
        <v xml:space="preserve"> </v>
      </c>
      <c r="AC408" s="13"/>
      <c r="AD408" s="15" t="str">
        <f>IF(AC408=[1]Controles!$D$8,[1]Controles!$E$8,IF(AC408=[1]Controles!$D$9,[1]Controles!$E$9," "))</f>
        <v xml:space="preserve"> </v>
      </c>
      <c r="AE408" s="15" t="str">
        <f t="shared" si="155"/>
        <v/>
      </c>
      <c r="AF408" s="13"/>
      <c r="AG408" s="13"/>
      <c r="AH408" s="13"/>
      <c r="AI408" s="16" t="str">
        <f>+IF(AA408=[1]Controles!$D$5,[1]Controles!$N$5,IF(AA408=[1]Controles!$D$6,[1]Controles!$N$6,IF(AA408=[1]Controles!$D$7,[1]Controles!$N$7," ")))</f>
        <v xml:space="preserve"> </v>
      </c>
      <c r="AJ408" s="17" t="str">
        <f>IFERROR(IF(AND(AI407=[1]Controles!$N$5,AI408=[1]Controles!$N$5),(AJ407-(+AJ407*AE408)),IF(AI408=[1]Controles!$N$5,(R407-(+R407*AE408)),IF(AI408=[1]Controles!$N$7,AJ407,""))),"")</f>
        <v/>
      </c>
      <c r="AK408" s="17" t="str">
        <f>IFERROR(IF(AND(AI407=[1]Controles!$N$7,AI408=[1]Controles!$N$7),(AK407-(+AK407*AE408)),IF(AI408=[1]Controles!$N$7,($S$407-(+$S$407*AE408)),IF(AI408=[1]Controles!$N$5,AK407,""))),"")</f>
        <v/>
      </c>
      <c r="AL408" s="18" t="str">
        <f t="shared" ref="AL408:AM415" si="182">IFERROR(IF(AJ408="","",IF(AJ408&lt;=20,"20",IF(AJ408&lt;=40,"40",IF(AJ408&lt;=60,"60",IF(AJ408&lt;=80,"80","100"))))),"")</f>
        <v/>
      </c>
      <c r="AM408" s="18" t="str">
        <f t="shared" si="182"/>
        <v/>
      </c>
      <c r="AN408" s="19" t="str">
        <f t="shared" ref="AN408:AN415" si="183">IFERROR(VALUE((AL408&amp;""&amp;AM408))," ")</f>
        <v xml:space="preserve"> </v>
      </c>
      <c r="AO408" s="20" t="str">
        <f>IFERROR(VLOOKUP(AN408,'[1]Matriz Calificación'!$C$54:$F$78,2,FALSE),"")</f>
        <v/>
      </c>
      <c r="AP408" s="21" t="str">
        <f>IFERROR(VLOOKUP(AO408,'[1]Matriz Calificación'!$D$54:$I$78,4,FALSE)," ")</f>
        <v xml:space="preserve"> </v>
      </c>
      <c r="AQ408" s="176"/>
      <c r="AR408" s="176"/>
      <c r="AS408" s="174"/>
      <c r="AT408" s="178"/>
      <c r="AU408" s="22"/>
      <c r="AV408" s="23"/>
      <c r="AW408" s="23"/>
      <c r="AX408" s="23"/>
      <c r="AY408" s="22"/>
      <c r="AZ408" s="23"/>
      <c r="BA408" s="24"/>
      <c r="BB408" s="24"/>
      <c r="BC408" s="147"/>
      <c r="BD408" s="148"/>
      <c r="BE408" s="24"/>
      <c r="BF408" s="148"/>
    </row>
    <row r="409" spans="2:58" s="25" customFormat="1" ht="21" customHeight="1">
      <c r="B409" s="165"/>
      <c r="C409" s="167"/>
      <c r="D409" s="153"/>
      <c r="E409" s="147"/>
      <c r="F409" s="151"/>
      <c r="G409" s="153"/>
      <c r="H409" s="148"/>
      <c r="I409" s="171"/>
      <c r="J409" s="186"/>
      <c r="K409" s="10"/>
      <c r="L409" s="180"/>
      <c r="M409" s="180"/>
      <c r="N409" s="180"/>
      <c r="O409" s="187"/>
      <c r="P409" s="174"/>
      <c r="Q409" s="180"/>
      <c r="R409" s="182"/>
      <c r="S409" s="182"/>
      <c r="T409" s="182"/>
      <c r="U409" s="184"/>
      <c r="V409" s="174"/>
      <c r="W409" s="11"/>
      <c r="X409" s="12"/>
      <c r="Y409" s="12"/>
      <c r="Z409" s="12"/>
      <c r="AA409" s="13"/>
      <c r="AB409" s="14" t="str">
        <f>IF(AA409=[1]Controles!$D$5,[1]Controles!$E$5,IF(AA409=[1]Controles!$D$6,[1]Controles!$E$6,IF(AA409=[1]Controles!$D$7,[1]Controles!$E$7," ")))</f>
        <v xml:space="preserve"> </v>
      </c>
      <c r="AC409" s="13"/>
      <c r="AD409" s="15" t="str">
        <f>IF(AC409=[1]Controles!$D$8,[1]Controles!$E$8,IF(AC409=[1]Controles!$D$9,[1]Controles!$E$9," "))</f>
        <v xml:space="preserve"> </v>
      </c>
      <c r="AE409" s="15" t="str">
        <f t="shared" si="155"/>
        <v/>
      </c>
      <c r="AF409" s="13"/>
      <c r="AG409" s="13"/>
      <c r="AH409" s="13"/>
      <c r="AI409" s="16" t="str">
        <f>+IF(AA409=[1]Controles!$D$5,[1]Controles!$N$5,IF(AA409=[1]Controles!$D$6,[1]Controles!$N$6,IF(AA409=[1]Controles!$D$7,[1]Controles!$N$7," ")))</f>
        <v xml:space="preserve"> </v>
      </c>
      <c r="AJ409" s="17" t="str">
        <f>IFERROR(IF(AND(AI408=[1]Controles!$N$5,AI409=[1]Controles!$N$5),(AJ408-(+AJ408*AE409)),IF(AND(AI408=[1]Controles!$N$7,AI409=[1]Controles!$N$5),(AJ407-(+AJ407*AE409)),IF(AI409=[1]Controles!$N$7,AJ408,""))),"")</f>
        <v/>
      </c>
      <c r="AK409" s="17" t="str">
        <f>IFERROR(IF(AND(AI408=[1]Controles!$N$7,AI409=[1]Controles!$N$7),(AK408-(+AK408*AE409)),IF(AND(AI408=[1]Controles!$N$5,AI409=[1]Controles!$N$7),(AK407-(+AK407*AE409)),IF(AI409=[1]Controles!$N$5,AK408,""))),"")</f>
        <v/>
      </c>
      <c r="AL409" s="18" t="str">
        <f t="shared" si="182"/>
        <v/>
      </c>
      <c r="AM409" s="18" t="str">
        <f t="shared" si="182"/>
        <v/>
      </c>
      <c r="AN409" s="19" t="str">
        <f t="shared" si="183"/>
        <v xml:space="preserve"> </v>
      </c>
      <c r="AO409" s="20" t="str">
        <f>IFERROR(VLOOKUP(AN409,'[1]Matriz Calificación'!$C$54:$F$78,2,FALSE),"")</f>
        <v/>
      </c>
      <c r="AP409" s="21" t="str">
        <f>IFERROR(VLOOKUP(AO409,'[1]Matriz Calificación'!$D$54:$I$78,4,FALSE)," ")</f>
        <v xml:space="preserve"> </v>
      </c>
      <c r="AQ409" s="176"/>
      <c r="AR409" s="176"/>
      <c r="AS409" s="174"/>
      <c r="AT409" s="178"/>
      <c r="AU409" s="22"/>
      <c r="AV409" s="23"/>
      <c r="AW409" s="23"/>
      <c r="AX409" s="23"/>
      <c r="AY409" s="22"/>
      <c r="AZ409" s="23"/>
      <c r="BA409" s="24"/>
      <c r="BB409" s="24"/>
      <c r="BC409" s="147"/>
      <c r="BD409" s="148"/>
      <c r="BE409" s="24"/>
      <c r="BF409" s="148"/>
    </row>
    <row r="410" spans="2:58" s="25" customFormat="1" ht="21" customHeight="1">
      <c r="B410" s="165"/>
      <c r="C410" s="167"/>
      <c r="D410" s="153"/>
      <c r="E410" s="147"/>
      <c r="F410" s="151"/>
      <c r="G410" s="153"/>
      <c r="H410" s="148"/>
      <c r="I410" s="171"/>
      <c r="J410" s="186"/>
      <c r="K410" s="10"/>
      <c r="L410" s="180"/>
      <c r="M410" s="180"/>
      <c r="N410" s="180"/>
      <c r="O410" s="187"/>
      <c r="P410" s="174"/>
      <c r="Q410" s="180"/>
      <c r="R410" s="182"/>
      <c r="S410" s="182"/>
      <c r="T410" s="182"/>
      <c r="U410" s="184"/>
      <c r="V410" s="174"/>
      <c r="W410" s="11"/>
      <c r="X410" s="12"/>
      <c r="Y410" s="12"/>
      <c r="Z410" s="12"/>
      <c r="AA410" s="13"/>
      <c r="AB410" s="14" t="str">
        <f>IF(AA410=[1]Controles!$D$5,[1]Controles!$E$5,IF(AA410=[1]Controles!$D$6,[1]Controles!$E$6,IF(AA410=[1]Controles!$D$7,[1]Controles!$E$7," ")))</f>
        <v xml:space="preserve"> </v>
      </c>
      <c r="AC410" s="13"/>
      <c r="AD410" s="15" t="str">
        <f>IF(AC410=[1]Controles!$D$8,[1]Controles!$E$8,IF(AC410=[1]Controles!$D$9,[1]Controles!$E$9," "))</f>
        <v xml:space="preserve"> </v>
      </c>
      <c r="AE410" s="15" t="str">
        <f t="shared" si="155"/>
        <v/>
      </c>
      <c r="AF410" s="13"/>
      <c r="AG410" s="13"/>
      <c r="AH410" s="13"/>
      <c r="AI410" s="16" t="str">
        <f>+IF(AA410=[1]Controles!$D$5,[1]Controles!$N$5,IF(AA410=[1]Controles!$D$6,[1]Controles!$N$6,IF(AA410=[1]Controles!$D$7,[1]Controles!$N$7," ")))</f>
        <v xml:space="preserve"> </v>
      </c>
      <c r="AJ410" s="17" t="str">
        <f>IFERROR(IF(AND(AI409=[1]Controles!$N$5,AI410=[1]Controles!$N$5),(AJ409-(+AJ409*AE410)),IF(AND(AI409=[1]Controles!$N$7,AI410=[1]Controles!$N$5),(AJ408-(+AJ408*AE410)),IF(AI410=[1]Controles!$N$7,AJ409,""))),"")</f>
        <v/>
      </c>
      <c r="AK410" s="17" t="str">
        <f>IFERROR(IF(AND(AI409=[1]Controles!$N$7,AI410=[1]Controles!$N$7),(AK409-(+AK409*AE410)),IF(AND(AI409=[1]Controles!$N$5,AI410=[1]Controles!$N$7),(AK408-(+AK408*AE410)),IF(AI410=[1]Controles!$N$5,AK409,""))),"")</f>
        <v/>
      </c>
      <c r="AL410" s="18" t="str">
        <f t="shared" si="182"/>
        <v/>
      </c>
      <c r="AM410" s="18" t="str">
        <f t="shared" si="182"/>
        <v/>
      </c>
      <c r="AN410" s="19" t="str">
        <f t="shared" si="183"/>
        <v xml:space="preserve"> </v>
      </c>
      <c r="AO410" s="20" t="str">
        <f>IFERROR(VLOOKUP(AN410,'[1]Matriz Calificación'!$C$54:$F$78,2,FALSE),"")</f>
        <v/>
      </c>
      <c r="AP410" s="21" t="str">
        <f>IFERROR(VLOOKUP(AO410,'[1]Matriz Calificación'!$D$54:$I$78,4,FALSE)," ")</f>
        <v xml:space="preserve"> </v>
      </c>
      <c r="AQ410" s="176"/>
      <c r="AR410" s="176"/>
      <c r="AS410" s="174"/>
      <c r="AT410" s="178"/>
      <c r="AU410" s="22"/>
      <c r="AV410" s="23"/>
      <c r="AW410" s="23"/>
      <c r="AX410" s="23"/>
      <c r="AY410" s="22"/>
      <c r="AZ410" s="23"/>
      <c r="BA410" s="24"/>
      <c r="BB410" s="24"/>
      <c r="BC410" s="147"/>
      <c r="BD410" s="148"/>
      <c r="BE410" s="24"/>
      <c r="BF410" s="148"/>
    </row>
    <row r="411" spans="2:58" s="25" customFormat="1" ht="21" customHeight="1">
      <c r="B411" s="165"/>
      <c r="C411" s="167"/>
      <c r="D411" s="153"/>
      <c r="E411" s="147"/>
      <c r="F411" s="151"/>
      <c r="G411" s="153"/>
      <c r="H411" s="148"/>
      <c r="I411" s="171"/>
      <c r="J411" s="186"/>
      <c r="K411" s="10"/>
      <c r="L411" s="180"/>
      <c r="M411" s="180"/>
      <c r="N411" s="180"/>
      <c r="O411" s="187"/>
      <c r="P411" s="174"/>
      <c r="Q411" s="180"/>
      <c r="R411" s="182"/>
      <c r="S411" s="182"/>
      <c r="T411" s="182"/>
      <c r="U411" s="184"/>
      <c r="V411" s="174"/>
      <c r="W411" s="11"/>
      <c r="X411" s="12"/>
      <c r="Y411" s="12"/>
      <c r="Z411" s="12"/>
      <c r="AA411" s="13"/>
      <c r="AB411" s="14" t="str">
        <f>IF(AA411=[1]Controles!$D$5,[1]Controles!$E$5,IF(AA411=[1]Controles!$D$6,[1]Controles!$E$6,IF(AA411=[1]Controles!$D$7,[1]Controles!$E$7," ")))</f>
        <v xml:space="preserve"> </v>
      </c>
      <c r="AC411" s="13"/>
      <c r="AD411" s="15" t="str">
        <f>IF(AC411=[1]Controles!$D$8,[1]Controles!$E$8,IF(AC411=[1]Controles!$D$9,[1]Controles!$E$9," "))</f>
        <v xml:space="preserve"> </v>
      </c>
      <c r="AE411" s="15" t="str">
        <f t="shared" si="155"/>
        <v/>
      </c>
      <c r="AF411" s="13"/>
      <c r="AG411" s="13"/>
      <c r="AH411" s="13"/>
      <c r="AI411" s="16" t="str">
        <f>+IF(AA411=[1]Controles!$D$5,[1]Controles!$N$5,IF(AA411=[1]Controles!$D$6,[1]Controles!$N$6,IF(AA411=[1]Controles!$D$7,[1]Controles!$N$7," ")))</f>
        <v xml:space="preserve"> </v>
      </c>
      <c r="AJ411" s="17" t="str">
        <f>IFERROR(IF(AND(AI410=[1]Controles!$N$5,AI411=[1]Controles!$N$5),(AJ410-(+AJ410*AE411)),IF(AND(AI410=[1]Controles!$N$7,AI411=[1]Controles!$N$5),(AJ409-(+AJ409*AE411)),IF(AI411=[1]Controles!$N$7,AJ410,""))),"")</f>
        <v/>
      </c>
      <c r="AK411" s="17" t="str">
        <f>IFERROR(IF(AND(AI410=[1]Controles!$N$7,AI411=[1]Controles!$N$7),(AK410-(+AK410*AE411)),IF(AND(AI410=[1]Controles!$N$5,AI411=[1]Controles!$N$7),(AK409-(+AK409*AE411)),IF(AI411=[1]Controles!$N$5,AK410,""))),"")</f>
        <v/>
      </c>
      <c r="AL411" s="18" t="str">
        <f t="shared" si="182"/>
        <v/>
      </c>
      <c r="AM411" s="18" t="str">
        <f t="shared" si="182"/>
        <v/>
      </c>
      <c r="AN411" s="19" t="str">
        <f t="shared" si="183"/>
        <v xml:space="preserve"> </v>
      </c>
      <c r="AO411" s="20" t="str">
        <f>IFERROR(VLOOKUP(AN411,'[1]Matriz Calificación'!$C$54:$F$78,2,FALSE),"")</f>
        <v/>
      </c>
      <c r="AP411" s="21" t="str">
        <f>IFERROR(VLOOKUP(AO411,'[1]Matriz Calificación'!$D$54:$I$78,4,FALSE)," ")</f>
        <v xml:space="preserve"> </v>
      </c>
      <c r="AQ411" s="176"/>
      <c r="AR411" s="176"/>
      <c r="AS411" s="174"/>
      <c r="AT411" s="178"/>
      <c r="AU411" s="22"/>
      <c r="AV411" s="23"/>
      <c r="AW411" s="23"/>
      <c r="AX411" s="23"/>
      <c r="AY411" s="22"/>
      <c r="AZ411" s="23"/>
      <c r="BA411" s="24"/>
      <c r="BB411" s="24"/>
      <c r="BC411" s="147"/>
      <c r="BD411" s="148"/>
      <c r="BE411" s="24"/>
      <c r="BF411" s="148"/>
    </row>
    <row r="412" spans="2:58" s="25" customFormat="1" ht="21" customHeight="1">
      <c r="B412" s="165"/>
      <c r="C412" s="167"/>
      <c r="D412" s="153"/>
      <c r="E412" s="147"/>
      <c r="F412" s="151"/>
      <c r="G412" s="153"/>
      <c r="H412" s="148"/>
      <c r="I412" s="171"/>
      <c r="J412" s="186"/>
      <c r="K412" s="10"/>
      <c r="L412" s="180"/>
      <c r="M412" s="180"/>
      <c r="N412" s="180"/>
      <c r="O412" s="187"/>
      <c r="P412" s="174"/>
      <c r="Q412" s="180"/>
      <c r="R412" s="182"/>
      <c r="S412" s="182"/>
      <c r="T412" s="182"/>
      <c r="U412" s="184"/>
      <c r="V412" s="174"/>
      <c r="W412" s="11"/>
      <c r="X412" s="12"/>
      <c r="Y412" s="12"/>
      <c r="Z412" s="12"/>
      <c r="AA412" s="13"/>
      <c r="AB412" s="14" t="str">
        <f>IF(AA412=[1]Controles!$D$5,[1]Controles!$E$5,IF(AA412=[1]Controles!$D$6,[1]Controles!$E$6,IF(AA412=[1]Controles!$D$7,[1]Controles!$E$7," ")))</f>
        <v xml:space="preserve"> </v>
      </c>
      <c r="AC412" s="13"/>
      <c r="AD412" s="15" t="str">
        <f>IF(AC412=[1]Controles!$D$8,[1]Controles!$E$8,IF(AC412=[1]Controles!$D$9,[1]Controles!$E$9," "))</f>
        <v xml:space="preserve"> </v>
      </c>
      <c r="AE412" s="15" t="str">
        <f t="shared" si="155"/>
        <v/>
      </c>
      <c r="AF412" s="13"/>
      <c r="AG412" s="13"/>
      <c r="AH412" s="13"/>
      <c r="AI412" s="16" t="str">
        <f>+IF(AA412=[1]Controles!$D$5,[1]Controles!$N$5,IF(AA412=[1]Controles!$D$6,[1]Controles!$N$6,IF(AA412=[1]Controles!$D$7,[1]Controles!$N$7," ")))</f>
        <v xml:space="preserve"> </v>
      </c>
      <c r="AJ412" s="17" t="str">
        <f>IFERROR(IF(AND(AI411=[1]Controles!$N$5,AI412=[1]Controles!$N$5),(AJ411-(+AJ411*AE412)),IF(AND(AI411=[1]Controles!$N$7,AI412=[1]Controles!$N$5),(AJ410-(+AJ410*AE412)),IF(AI412=[1]Controles!$N$7,AJ411,""))),"")</f>
        <v/>
      </c>
      <c r="AK412" s="17" t="str">
        <f>IFERROR(IF(AND(AI411=[1]Controles!$N$7,AI412=[1]Controles!$N$7),(AK411-(+AK411*AE412)),IF(AND(AI411=[1]Controles!$N$5,AI412=[1]Controles!$N$7),(AK410-(+AK410*AE412)),IF(AI412=[1]Controles!$N$5,AK411,""))),"")</f>
        <v/>
      </c>
      <c r="AL412" s="18" t="str">
        <f t="shared" si="182"/>
        <v/>
      </c>
      <c r="AM412" s="18" t="str">
        <f t="shared" si="182"/>
        <v/>
      </c>
      <c r="AN412" s="19" t="str">
        <f t="shared" si="183"/>
        <v xml:space="preserve"> </v>
      </c>
      <c r="AO412" s="20" t="str">
        <f>IFERROR(VLOOKUP(AN412,'[1]Matriz Calificación'!$C$54:$F$78,2,FALSE),"")</f>
        <v/>
      </c>
      <c r="AP412" s="21" t="str">
        <f>IFERROR(VLOOKUP(AO412,'[1]Matriz Calificación'!$D$54:$I$78,4,FALSE)," ")</f>
        <v xml:space="preserve"> </v>
      </c>
      <c r="AQ412" s="176"/>
      <c r="AR412" s="176"/>
      <c r="AS412" s="174"/>
      <c r="AT412" s="178"/>
      <c r="AU412" s="22"/>
      <c r="AV412" s="23"/>
      <c r="AW412" s="23"/>
      <c r="AX412" s="23"/>
      <c r="AY412" s="22"/>
      <c r="AZ412" s="23"/>
      <c r="BA412" s="24"/>
      <c r="BB412" s="24"/>
      <c r="BC412" s="147"/>
      <c r="BD412" s="148"/>
      <c r="BE412" s="24"/>
      <c r="BF412" s="148"/>
    </row>
    <row r="413" spans="2:58" s="25" customFormat="1" ht="21" customHeight="1">
      <c r="B413" s="165"/>
      <c r="C413" s="167"/>
      <c r="D413" s="153"/>
      <c r="E413" s="147"/>
      <c r="F413" s="151"/>
      <c r="G413" s="153"/>
      <c r="H413" s="148"/>
      <c r="I413" s="171"/>
      <c r="J413" s="186"/>
      <c r="K413" s="10"/>
      <c r="L413" s="180"/>
      <c r="M413" s="180"/>
      <c r="N413" s="180"/>
      <c r="O413" s="187"/>
      <c r="P413" s="174"/>
      <c r="Q413" s="180"/>
      <c r="R413" s="182"/>
      <c r="S413" s="182"/>
      <c r="T413" s="182"/>
      <c r="U413" s="184"/>
      <c r="V413" s="174"/>
      <c r="W413" s="11"/>
      <c r="X413" s="12"/>
      <c r="Y413" s="12"/>
      <c r="Z413" s="12"/>
      <c r="AA413" s="13"/>
      <c r="AB413" s="14" t="str">
        <f>IF(AA413=[1]Controles!$D$5,[1]Controles!$E$5,IF(AA413=[1]Controles!$D$6,[1]Controles!$E$6,IF(AA413=[1]Controles!$D$7,[1]Controles!$E$7," ")))</f>
        <v xml:space="preserve"> </v>
      </c>
      <c r="AC413" s="13"/>
      <c r="AD413" s="15" t="str">
        <f>IF(AC413=[1]Controles!$D$8,[1]Controles!$E$8,IF(AC413=[1]Controles!$D$9,[1]Controles!$E$9," "))</f>
        <v xml:space="preserve"> </v>
      </c>
      <c r="AE413" s="15" t="str">
        <f t="shared" si="155"/>
        <v/>
      </c>
      <c r="AF413" s="13"/>
      <c r="AG413" s="13"/>
      <c r="AH413" s="13"/>
      <c r="AI413" s="16" t="str">
        <f>+IF(AA413=[1]Controles!$D$5,[1]Controles!$N$5,IF(AA413=[1]Controles!$D$6,[1]Controles!$N$6,IF(AA413=[1]Controles!$D$7,[1]Controles!$N$7," ")))</f>
        <v xml:space="preserve"> </v>
      </c>
      <c r="AJ413" s="17" t="str">
        <f>IFERROR(IF(AND(AI412=[1]Controles!$N$5,AI413=[1]Controles!$N$5),(AJ412-(+AJ412*AE413)),IF(AND(AI412=[1]Controles!$N$7,AI413=[1]Controles!$N$5),(AJ411-(+AJ411*AE413)),IF(AI413=[1]Controles!$N$7,AJ412,""))),"")</f>
        <v/>
      </c>
      <c r="AK413" s="17" t="str">
        <f>IFERROR(IF(AND(AI412=[1]Controles!$N$7,AI413=[1]Controles!$N$7),(AK412-(+AK412*AE413)),IF(AND(AI412=[1]Controles!$N$5,AI413=[1]Controles!$N$7),(AK411-(+AK411*AE413)),IF(AI413=[1]Controles!$N$5,AK412,""))),"")</f>
        <v/>
      </c>
      <c r="AL413" s="18" t="str">
        <f t="shared" si="182"/>
        <v/>
      </c>
      <c r="AM413" s="18" t="str">
        <f t="shared" si="182"/>
        <v/>
      </c>
      <c r="AN413" s="19" t="str">
        <f t="shared" si="183"/>
        <v xml:space="preserve"> </v>
      </c>
      <c r="AO413" s="20" t="str">
        <f>IFERROR(VLOOKUP(AN413,'[1]Matriz Calificación'!$C$54:$F$78,2,FALSE),"")</f>
        <v/>
      </c>
      <c r="AP413" s="21" t="str">
        <f>IFERROR(VLOOKUP(AO413,'[1]Matriz Calificación'!$D$54:$I$78,4,FALSE)," ")</f>
        <v xml:space="preserve"> </v>
      </c>
      <c r="AQ413" s="176"/>
      <c r="AR413" s="176"/>
      <c r="AS413" s="174"/>
      <c r="AT413" s="178"/>
      <c r="AU413" s="22"/>
      <c r="AV413" s="12"/>
      <c r="AW413" s="26"/>
      <c r="AX413" s="26"/>
      <c r="AY413" s="22"/>
      <c r="AZ413" s="23"/>
      <c r="BA413" s="24"/>
      <c r="BB413" s="24"/>
      <c r="BC413" s="147"/>
      <c r="BD413" s="148"/>
      <c r="BE413" s="24"/>
      <c r="BF413" s="148"/>
    </row>
    <row r="414" spans="2:58" s="25" customFormat="1" ht="21" customHeight="1">
      <c r="B414" s="165"/>
      <c r="C414" s="167"/>
      <c r="D414" s="153"/>
      <c r="E414" s="147"/>
      <c r="F414" s="151"/>
      <c r="G414" s="153"/>
      <c r="H414" s="148"/>
      <c r="I414" s="171"/>
      <c r="J414" s="186"/>
      <c r="K414" s="10"/>
      <c r="L414" s="180"/>
      <c r="M414" s="180"/>
      <c r="N414" s="180"/>
      <c r="O414" s="187"/>
      <c r="P414" s="174"/>
      <c r="Q414" s="180"/>
      <c r="R414" s="182"/>
      <c r="S414" s="182"/>
      <c r="T414" s="182"/>
      <c r="U414" s="184"/>
      <c r="V414" s="174"/>
      <c r="W414" s="11"/>
      <c r="X414" s="12"/>
      <c r="Y414" s="12"/>
      <c r="Z414" s="12"/>
      <c r="AA414" s="13"/>
      <c r="AB414" s="14" t="str">
        <f>IF(AA414=[1]Controles!$D$5,[1]Controles!$E$5,IF(AA414=[1]Controles!$D$6,[1]Controles!$E$6,IF(AA414=[1]Controles!$D$7,[1]Controles!$E$7," ")))</f>
        <v xml:space="preserve"> </v>
      </c>
      <c r="AC414" s="13"/>
      <c r="AD414" s="15" t="str">
        <f>IF(AC414=[1]Controles!$D$8,[1]Controles!$E$8,IF(AC414=[1]Controles!$D$9,[1]Controles!$E$9," "))</f>
        <v xml:space="preserve"> </v>
      </c>
      <c r="AE414" s="15" t="str">
        <f t="shared" si="155"/>
        <v/>
      </c>
      <c r="AF414" s="13"/>
      <c r="AG414" s="13"/>
      <c r="AH414" s="13"/>
      <c r="AI414" s="16" t="str">
        <f>+IF(AA414=[1]Controles!$D$5,[1]Controles!$N$5,IF(AA414=[1]Controles!$D$6,[1]Controles!$N$6,IF(AA414=[1]Controles!$D$7,[1]Controles!$N$7," ")))</f>
        <v xml:space="preserve"> </v>
      </c>
      <c r="AJ414" s="17" t="str">
        <f>IFERROR(IF(AND(AI413=[1]Controles!$N$5,AI414=[1]Controles!$N$5),(AJ413-(+AJ413*AE414)),IF(AND(AI413=[1]Controles!$N$7,AI414=[1]Controles!$N$5),(AJ412-(+AJ412*AE414)),IF(AI414=[1]Controles!$N$7,AJ413,""))),"")</f>
        <v/>
      </c>
      <c r="AK414" s="17" t="str">
        <f>IFERROR(IF(AND(AI413=[1]Controles!$N$7,AI414=[1]Controles!$N$7),(AK413-(+AK413*AE414)),IF(AND(AI413=[1]Controles!$N$5,AI414=[1]Controles!$N$7),(AK412-(+AK412*AE414)),IF(AI414=[1]Controles!$N$5,AK413,""))),"")</f>
        <v/>
      </c>
      <c r="AL414" s="18" t="str">
        <f t="shared" si="182"/>
        <v/>
      </c>
      <c r="AM414" s="18" t="str">
        <f t="shared" si="182"/>
        <v/>
      </c>
      <c r="AN414" s="19" t="str">
        <f t="shared" si="183"/>
        <v xml:space="preserve"> </v>
      </c>
      <c r="AO414" s="20" t="str">
        <f>IFERROR(VLOOKUP(AN414,'[1]Matriz Calificación'!$C$54:$F$78,2,FALSE),"")</f>
        <v/>
      </c>
      <c r="AP414" s="21" t="str">
        <f>IFERROR(VLOOKUP(AO414,'[1]Matriz Calificación'!$D$54:$I$78,4,FALSE)," ")</f>
        <v xml:space="preserve"> </v>
      </c>
      <c r="AQ414" s="176"/>
      <c r="AR414" s="176"/>
      <c r="AS414" s="174"/>
      <c r="AT414" s="178"/>
      <c r="AU414" s="22"/>
      <c r="AV414" s="12"/>
      <c r="AW414" s="26"/>
      <c r="AX414" s="26"/>
      <c r="AY414" s="22"/>
      <c r="AZ414" s="23"/>
      <c r="BA414" s="24"/>
      <c r="BB414" s="24"/>
      <c r="BC414" s="147"/>
      <c r="BD414" s="148"/>
      <c r="BE414" s="24"/>
      <c r="BF414" s="148"/>
    </row>
    <row r="415" spans="2:58" s="25" customFormat="1" ht="21" customHeight="1">
      <c r="B415" s="152"/>
      <c r="C415" s="168"/>
      <c r="D415" s="153"/>
      <c r="E415" s="147"/>
      <c r="F415" s="151"/>
      <c r="G415" s="153"/>
      <c r="H415" s="148"/>
      <c r="I415" s="172"/>
      <c r="J415" s="186"/>
      <c r="K415" s="10"/>
      <c r="L415" s="180"/>
      <c r="M415" s="180"/>
      <c r="N415" s="180"/>
      <c r="O415" s="188"/>
      <c r="P415" s="174"/>
      <c r="Q415" s="180"/>
      <c r="R415" s="182"/>
      <c r="S415" s="182"/>
      <c r="T415" s="182"/>
      <c r="U415" s="184"/>
      <c r="V415" s="174"/>
      <c r="W415" s="11"/>
      <c r="X415" s="12"/>
      <c r="Y415" s="12"/>
      <c r="Z415" s="12"/>
      <c r="AA415" s="13"/>
      <c r="AB415" s="14" t="str">
        <f>IF(AA415=[1]Controles!$D$5,[1]Controles!$E$5,IF(AA415=[1]Controles!$D$6,[1]Controles!$E$6,IF(AA415=[1]Controles!$D$7,[1]Controles!$E$7," ")))</f>
        <v xml:space="preserve"> </v>
      </c>
      <c r="AC415" s="13"/>
      <c r="AD415" s="15" t="str">
        <f>IF(AC415=[1]Controles!$D$8,[1]Controles!$E$8,IF(AC415=[1]Controles!$D$9,[1]Controles!$E$9," "))</f>
        <v xml:space="preserve"> </v>
      </c>
      <c r="AE415" s="15" t="str">
        <f t="shared" si="155"/>
        <v/>
      </c>
      <c r="AF415" s="13"/>
      <c r="AG415" s="13"/>
      <c r="AH415" s="13"/>
      <c r="AI415" s="16" t="str">
        <f>+IF(AA415=[1]Controles!$D$5,[1]Controles!$N$5,IF(AA415=[1]Controles!$D$6,[1]Controles!$N$6,IF(AA415=[1]Controles!$D$7,[1]Controles!$N$7," ")))</f>
        <v xml:space="preserve"> </v>
      </c>
      <c r="AJ415" s="17" t="str">
        <f>IFERROR(IF(AND(AI414=[1]Controles!$N$5,AI415=[1]Controles!$N$5),(AJ414-(+AJ414*AE415)),IF(AND(AI414=[1]Controles!$N$7,AI415=[1]Controles!$N$5),(AJ413-(+AJ413*AE415)),IF(AI415=[1]Controles!$N$7,AJ414,""))),"")</f>
        <v/>
      </c>
      <c r="AK415" s="17" t="str">
        <f>IFERROR(IF(AND(AI414=[1]Controles!$N$7,AI415=[1]Controles!$N$7),(AK414-(+AK414*AE415)),IF(AND(AI414=[1]Controles!$N$5,AI415=[1]Controles!$N$7),(AK413-(+AK413*AE415)),IF(AI415=[1]Controles!$N$5,AK414,""))),"")</f>
        <v/>
      </c>
      <c r="AL415" s="18" t="str">
        <f t="shared" si="182"/>
        <v/>
      </c>
      <c r="AM415" s="18" t="str">
        <f t="shared" si="182"/>
        <v/>
      </c>
      <c r="AN415" s="19" t="str">
        <f t="shared" si="183"/>
        <v xml:space="preserve"> </v>
      </c>
      <c r="AO415" s="20" t="str">
        <f>IFERROR(VLOOKUP(AN415,'[1]Matriz Calificación'!$C$54:$F$78,2,FALSE),"")</f>
        <v/>
      </c>
      <c r="AP415" s="21" t="str">
        <f>IFERROR(VLOOKUP(AO415,'[1]Matriz Calificación'!$D$54:$I$78,4,FALSE)," ")</f>
        <v xml:space="preserve"> </v>
      </c>
      <c r="AQ415" s="175"/>
      <c r="AR415" s="175"/>
      <c r="AS415" s="174"/>
      <c r="AT415" s="178"/>
      <c r="AU415" s="22"/>
      <c r="AV415" s="12"/>
      <c r="AW415" s="30"/>
      <c r="AX415" s="30"/>
      <c r="AY415" s="22"/>
      <c r="AZ415" s="23"/>
      <c r="BA415" s="24"/>
      <c r="BB415" s="24"/>
      <c r="BC415" s="147"/>
      <c r="BD415" s="148"/>
      <c r="BE415" s="24"/>
      <c r="BF415" s="148"/>
    </row>
    <row r="416" spans="2:58" s="25" customFormat="1" ht="21" customHeight="1">
      <c r="B416" s="164"/>
      <c r="C416" s="166" t="str">
        <f>+IFERROR(VLOOKUP(B416,[1]INF!$A$2:$B$82,2,FALSE)," ")</f>
        <v xml:space="preserve"> </v>
      </c>
      <c r="D416" s="153"/>
      <c r="E416" s="147"/>
      <c r="F416" s="169"/>
      <c r="G416" s="153"/>
      <c r="H416" s="148"/>
      <c r="I416" s="170"/>
      <c r="J416" s="186" t="str">
        <f t="shared" ref="J416" si="184">IF(G416&lt;&gt;"",CONCATENATE("Posibilidad de ",G416," por"," ",H416," debido a"," ",I416),"")</f>
        <v/>
      </c>
      <c r="K416" s="10"/>
      <c r="L416" s="180"/>
      <c r="M416" s="180"/>
      <c r="N416" s="180"/>
      <c r="O416" s="187"/>
      <c r="P416" s="174" t="str">
        <f>IF(O416="","",IF(O416&lt;=2,[1]Probabilidad!$B$8,IF(O416&lt;=11.999,[1]Probabilidad!$B$7,IF(O416&lt;=48,[1]Probabilidad!$B$6,IF(O416&lt;=239.999,[1]Probabilidad!$B$5,IF(O416&gt;=240,[1]Probabilidad!$B$4,""))))))</f>
        <v/>
      </c>
      <c r="Q416" s="180"/>
      <c r="R416" s="182" t="str">
        <f>IFERROR(VLOOKUP(P416,[1]Probabilidad!$B$4:$C$8,2,FALSE),"")</f>
        <v/>
      </c>
      <c r="S416" s="182" t="str">
        <f>IFERROR(VLOOKUP(Q416,[1]Impacto!$B$4:$C$16,2,FALSE),"")</f>
        <v/>
      </c>
      <c r="T416" s="182" t="str">
        <f t="shared" ref="T416" si="185">IFERROR(VALUE((R416&amp;""&amp;S416))," ")</f>
        <v xml:space="preserve"> </v>
      </c>
      <c r="U416" s="184" t="str">
        <f>IFERROR(VLOOKUP(T416,'[1]Matriz Calificación'!$C$54:$D$78,2,FALSE)," ")</f>
        <v xml:space="preserve"> </v>
      </c>
      <c r="V416" s="174" t="str">
        <f>IFERROR(VLOOKUP(T416,'[1]Matriz Calificación'!$C$54:$F$78,3,FALSE)," ")</f>
        <v xml:space="preserve"> </v>
      </c>
      <c r="W416" s="11"/>
      <c r="X416" s="12"/>
      <c r="Y416" s="12"/>
      <c r="Z416" s="12"/>
      <c r="AA416" s="13"/>
      <c r="AB416" s="14" t="str">
        <f>IF(AA416=[1]Controles!$D$5,[1]Controles!$E$5,IF(AA416=[1]Controles!$D$6,[1]Controles!$E$6,IF(AA416=[1]Controles!$D$7,[1]Controles!$E$7," ")))</f>
        <v xml:space="preserve"> </v>
      </c>
      <c r="AC416" s="13"/>
      <c r="AD416" s="15" t="str">
        <f>IF(AC416=[1]Controles!$D$8,[1]Controles!$E$8,IF(AC416=[1]Controles!$D$9,[1]Controles!$E$9," "))</f>
        <v xml:space="preserve"> </v>
      </c>
      <c r="AE416" s="15" t="str">
        <f t="shared" ref="AE416:AE479" si="186">+IFERROR(AB416+AD416,"")</f>
        <v/>
      </c>
      <c r="AF416" s="13"/>
      <c r="AG416" s="13"/>
      <c r="AH416" s="13"/>
      <c r="AI416" s="16" t="str">
        <f>+IF(AA416=[1]Controles!$D$5,[1]Controles!$N$5,IF(AA416=[1]Controles!$D$6,[1]Controles!$N$6,IF(AA416=[1]Controles!$D$7,[1]Controles!$N$7," ")))</f>
        <v xml:space="preserve"> </v>
      </c>
      <c r="AJ416" s="17" t="str">
        <f>IFERROR(IF(AI416=[1]Controles!$N$5,(($R$416-($R$416*AE416))),IF(AI416=[1]Controles!$N$7,$R$416,""))," ")</f>
        <v/>
      </c>
      <c r="AK416" s="17" t="str">
        <f>IFERROR(IF(AI416=[1]Controles!$N$7,(($S$416-($S$416*AE416))),IF(AI416=[1]Controles!$N$5,$S$416,""))," ")</f>
        <v/>
      </c>
      <c r="AL416" s="18" t="str">
        <f>IFERROR(IF(AJ416="","",IF(AJ416&lt;=20,"20",IF(AJ416&lt;=40,"40",IF(AJ416&lt;=60,"60",IF(AJ416&lt;=80,"80","100"))))),"")</f>
        <v/>
      </c>
      <c r="AM416" s="18" t="str">
        <f>IFERROR(IF(AK416="","",IF(AK416&lt;=20,"20",IF(AK416&lt;=40,"40",IF(AK416&lt;=60,"60",IF(AK416&lt;=80,"80","100"))))),"")</f>
        <v/>
      </c>
      <c r="AN416" s="19" t="str">
        <f>IFERROR(VALUE((AL416&amp;""&amp;AM416))," ")</f>
        <v xml:space="preserve"> </v>
      </c>
      <c r="AO416" s="20" t="str">
        <f>IFERROR(VLOOKUP(AN416,'[1]Matriz Calificación'!$C$54:$F$78,2,FALSE),"")</f>
        <v/>
      </c>
      <c r="AP416" s="21" t="str">
        <f>IFERROR(VLOOKUP(AO416,'[1]Matriz Calificación'!$D$54:$I$78,4,FALSE)," ")</f>
        <v xml:space="preserve"> </v>
      </c>
      <c r="AQ416" s="189" t="e" cm="1" vm="1">
        <f t="array" aca="1" ref="AQ416" ca="1">INDEX(AN416:AN424,COUNT(AN416:AN424))</f>
        <v>#VALUE!</v>
      </c>
      <c r="AR416" s="189" t="str">
        <f ca="1">IFERROR(VLOOKUP(AQ416,'[1]Matriz Calificación'!$C$54:$F$78,2,FALSE),"")</f>
        <v/>
      </c>
      <c r="AS416" s="174" t="str">
        <f ca="1">IFERROR(VLOOKUP(AR416,'[1]Matriz Calificación'!$D$54:$I$78,4,FALSE)," ")</f>
        <v xml:space="preserve"> </v>
      </c>
      <c r="AT416" s="178" t="str">
        <f ca="1">IFERROR(VLOOKUP(AR416,'[1]Matriz Calificación'!$D$54:$I$78,5,FALSE)," ")</f>
        <v xml:space="preserve"> </v>
      </c>
      <c r="AU416" s="22"/>
      <c r="AV416" s="23"/>
      <c r="AW416" s="23"/>
      <c r="AX416" s="23"/>
      <c r="AY416" s="22"/>
      <c r="AZ416" s="23"/>
      <c r="BA416" s="24"/>
      <c r="BB416" s="24"/>
      <c r="BC416" s="147"/>
      <c r="BD416" s="148"/>
      <c r="BE416" s="24"/>
      <c r="BF416" s="148"/>
    </row>
    <row r="417" spans="2:58" s="25" customFormat="1" ht="21" customHeight="1">
      <c r="B417" s="165"/>
      <c r="C417" s="167"/>
      <c r="D417" s="153"/>
      <c r="E417" s="147"/>
      <c r="F417" s="151"/>
      <c r="G417" s="153"/>
      <c r="H417" s="148"/>
      <c r="I417" s="171"/>
      <c r="J417" s="186"/>
      <c r="K417" s="10"/>
      <c r="L417" s="180"/>
      <c r="M417" s="180"/>
      <c r="N417" s="180"/>
      <c r="O417" s="187"/>
      <c r="P417" s="174"/>
      <c r="Q417" s="180"/>
      <c r="R417" s="182"/>
      <c r="S417" s="182"/>
      <c r="T417" s="182"/>
      <c r="U417" s="184"/>
      <c r="V417" s="174"/>
      <c r="W417" s="11"/>
      <c r="X417" s="12"/>
      <c r="Y417" s="12"/>
      <c r="Z417" s="12"/>
      <c r="AA417" s="13"/>
      <c r="AB417" s="14" t="str">
        <f>IF(AA417=[1]Controles!$D$5,[1]Controles!$E$5,IF(AA417=[1]Controles!$D$6,[1]Controles!$E$6,IF(AA417=[1]Controles!$D$7,[1]Controles!$E$7," ")))</f>
        <v xml:space="preserve"> </v>
      </c>
      <c r="AC417" s="13"/>
      <c r="AD417" s="15" t="str">
        <f>IF(AC417=[1]Controles!$D$8,[1]Controles!$E$8,IF(AC417=[1]Controles!$D$9,[1]Controles!$E$9," "))</f>
        <v xml:space="preserve"> </v>
      </c>
      <c r="AE417" s="15" t="str">
        <f t="shared" si="186"/>
        <v/>
      </c>
      <c r="AF417" s="13"/>
      <c r="AG417" s="13"/>
      <c r="AH417" s="13"/>
      <c r="AI417" s="16" t="str">
        <f>+IF(AA417=[1]Controles!$D$5,[1]Controles!$N$5,IF(AA417=[1]Controles!$D$6,[1]Controles!$N$6,IF(AA417=[1]Controles!$D$7,[1]Controles!$N$7," ")))</f>
        <v xml:space="preserve"> </v>
      </c>
      <c r="AJ417" s="17" t="str">
        <f>IFERROR(IF(AND(AI416=[1]Controles!$N$5,AI417=[1]Controles!$N$5),(AJ416-(+AJ416*AE417)),IF(AI417=[1]Controles!$N$5,(R416-(+R416*AE417)),IF(AI417=[1]Controles!$N$7,AJ416,""))),"")</f>
        <v/>
      </c>
      <c r="AK417" s="17" t="str">
        <f>IFERROR(IF(AND(AI416=[1]Controles!$N$7,AI417=[1]Controles!$N$7),(AK416-(+AK416*AE417)),IF(AI417=[1]Controles!$N$7,($S$416-(+$S$416*AE417)),IF(AI417=[1]Controles!$N$5,AK416,""))),"")</f>
        <v/>
      </c>
      <c r="AL417" s="18" t="str">
        <f t="shared" ref="AL417:AM424" si="187">IFERROR(IF(AJ417="","",IF(AJ417&lt;=20,"20",IF(AJ417&lt;=40,"40",IF(AJ417&lt;=60,"60",IF(AJ417&lt;=80,"80","100"))))),"")</f>
        <v/>
      </c>
      <c r="AM417" s="18" t="str">
        <f t="shared" si="187"/>
        <v/>
      </c>
      <c r="AN417" s="19" t="str">
        <f t="shared" ref="AN417:AN424" si="188">IFERROR(VALUE((AL417&amp;""&amp;AM417))," ")</f>
        <v xml:space="preserve"> </v>
      </c>
      <c r="AO417" s="20" t="str">
        <f>IFERROR(VLOOKUP(AN417,'[1]Matriz Calificación'!$C$54:$F$78,2,FALSE),"")</f>
        <v/>
      </c>
      <c r="AP417" s="21" t="str">
        <f>IFERROR(VLOOKUP(AO417,'[1]Matriz Calificación'!$D$54:$I$78,4,FALSE)," ")</f>
        <v xml:space="preserve"> </v>
      </c>
      <c r="AQ417" s="176"/>
      <c r="AR417" s="176"/>
      <c r="AS417" s="174"/>
      <c r="AT417" s="178"/>
      <c r="AU417" s="22"/>
      <c r="AV417" s="23"/>
      <c r="AW417" s="23"/>
      <c r="AX417" s="23"/>
      <c r="AY417" s="22"/>
      <c r="AZ417" s="23"/>
      <c r="BA417" s="24"/>
      <c r="BB417" s="24"/>
      <c r="BC417" s="147"/>
      <c r="BD417" s="148"/>
      <c r="BE417" s="24"/>
      <c r="BF417" s="148"/>
    </row>
    <row r="418" spans="2:58" s="25" customFormat="1" ht="21" customHeight="1">
      <c r="B418" s="165"/>
      <c r="C418" s="167"/>
      <c r="D418" s="153"/>
      <c r="E418" s="147"/>
      <c r="F418" s="151"/>
      <c r="G418" s="153"/>
      <c r="H418" s="148"/>
      <c r="I418" s="171"/>
      <c r="J418" s="186"/>
      <c r="K418" s="10"/>
      <c r="L418" s="180"/>
      <c r="M418" s="180"/>
      <c r="N418" s="180"/>
      <c r="O418" s="187"/>
      <c r="P418" s="174"/>
      <c r="Q418" s="180"/>
      <c r="R418" s="182"/>
      <c r="S418" s="182"/>
      <c r="T418" s="182"/>
      <c r="U418" s="184"/>
      <c r="V418" s="174"/>
      <c r="W418" s="11"/>
      <c r="X418" s="12"/>
      <c r="Y418" s="12"/>
      <c r="Z418" s="12"/>
      <c r="AA418" s="13"/>
      <c r="AB418" s="14" t="str">
        <f>IF(AA418=[1]Controles!$D$5,[1]Controles!$E$5,IF(AA418=[1]Controles!$D$6,[1]Controles!$E$6,IF(AA418=[1]Controles!$D$7,[1]Controles!$E$7," ")))</f>
        <v xml:space="preserve"> </v>
      </c>
      <c r="AC418" s="13"/>
      <c r="AD418" s="15" t="str">
        <f>IF(AC418=[1]Controles!$D$8,[1]Controles!$E$8,IF(AC418=[1]Controles!$D$9,[1]Controles!$E$9," "))</f>
        <v xml:space="preserve"> </v>
      </c>
      <c r="AE418" s="15" t="str">
        <f t="shared" si="186"/>
        <v/>
      </c>
      <c r="AF418" s="13"/>
      <c r="AG418" s="13"/>
      <c r="AH418" s="13"/>
      <c r="AI418" s="16" t="str">
        <f>+IF(AA418=[1]Controles!$D$5,[1]Controles!$N$5,IF(AA418=[1]Controles!$D$6,[1]Controles!$N$6,IF(AA418=[1]Controles!$D$7,[1]Controles!$N$7," ")))</f>
        <v xml:space="preserve"> </v>
      </c>
      <c r="AJ418" s="17" t="str">
        <f>IFERROR(IF(AND(AI417=[1]Controles!$N$5,AI418=[1]Controles!$N$5),(AJ417-(+AJ417*AE418)),IF(AND(AI417=[1]Controles!$N$7,AI418=[1]Controles!$N$5),(AJ416-(+AJ416*AE418)),IF(AI418=[1]Controles!$N$7,AJ417,""))),"")</f>
        <v/>
      </c>
      <c r="AK418" s="17" t="str">
        <f>IFERROR(IF(AND(AI417=[1]Controles!$N$7,AI418=[1]Controles!$N$7),(AK417-(+AK417*AE418)),IF(AND(AI417=[1]Controles!$N$5,AI418=[1]Controles!$N$7),(AK416-(+AK416*AE418)),IF(AI418=[1]Controles!$N$5,AK417,""))),"")</f>
        <v/>
      </c>
      <c r="AL418" s="18" t="str">
        <f t="shared" si="187"/>
        <v/>
      </c>
      <c r="AM418" s="18" t="str">
        <f t="shared" si="187"/>
        <v/>
      </c>
      <c r="AN418" s="19" t="str">
        <f t="shared" si="188"/>
        <v xml:space="preserve"> </v>
      </c>
      <c r="AO418" s="20" t="str">
        <f>IFERROR(VLOOKUP(AN418,'[1]Matriz Calificación'!$C$54:$F$78,2,FALSE),"")</f>
        <v/>
      </c>
      <c r="AP418" s="21" t="str">
        <f>IFERROR(VLOOKUP(AO418,'[1]Matriz Calificación'!$D$54:$I$78,4,FALSE)," ")</f>
        <v xml:space="preserve"> </v>
      </c>
      <c r="AQ418" s="176"/>
      <c r="AR418" s="176"/>
      <c r="AS418" s="174"/>
      <c r="AT418" s="178"/>
      <c r="AU418" s="22"/>
      <c r="AV418" s="23"/>
      <c r="AW418" s="23"/>
      <c r="AX418" s="23"/>
      <c r="AY418" s="22"/>
      <c r="AZ418" s="23"/>
      <c r="BA418" s="24"/>
      <c r="BB418" s="24"/>
      <c r="BC418" s="147"/>
      <c r="BD418" s="148"/>
      <c r="BE418" s="24"/>
      <c r="BF418" s="148"/>
    </row>
    <row r="419" spans="2:58" s="25" customFormat="1" ht="21" customHeight="1">
      <c r="B419" s="165"/>
      <c r="C419" s="167"/>
      <c r="D419" s="153"/>
      <c r="E419" s="147"/>
      <c r="F419" s="151"/>
      <c r="G419" s="153"/>
      <c r="H419" s="148"/>
      <c r="I419" s="171"/>
      <c r="J419" s="186"/>
      <c r="K419" s="10"/>
      <c r="L419" s="180"/>
      <c r="M419" s="180"/>
      <c r="N419" s="180"/>
      <c r="O419" s="187"/>
      <c r="P419" s="174"/>
      <c r="Q419" s="180"/>
      <c r="R419" s="182"/>
      <c r="S419" s="182"/>
      <c r="T419" s="182"/>
      <c r="U419" s="184"/>
      <c r="V419" s="174"/>
      <c r="W419" s="11"/>
      <c r="X419" s="12"/>
      <c r="Y419" s="12"/>
      <c r="Z419" s="12"/>
      <c r="AA419" s="13"/>
      <c r="AB419" s="14" t="str">
        <f>IF(AA419=[1]Controles!$D$5,[1]Controles!$E$5,IF(AA419=[1]Controles!$D$6,[1]Controles!$E$6,IF(AA419=[1]Controles!$D$7,[1]Controles!$E$7," ")))</f>
        <v xml:space="preserve"> </v>
      </c>
      <c r="AC419" s="13"/>
      <c r="AD419" s="15" t="str">
        <f>IF(AC419=[1]Controles!$D$8,[1]Controles!$E$8,IF(AC419=[1]Controles!$D$9,[1]Controles!$E$9," "))</f>
        <v xml:space="preserve"> </v>
      </c>
      <c r="AE419" s="15" t="str">
        <f t="shared" si="186"/>
        <v/>
      </c>
      <c r="AF419" s="13"/>
      <c r="AG419" s="13"/>
      <c r="AH419" s="13"/>
      <c r="AI419" s="16" t="str">
        <f>+IF(AA419=[1]Controles!$D$5,[1]Controles!$N$5,IF(AA419=[1]Controles!$D$6,[1]Controles!$N$6,IF(AA419=[1]Controles!$D$7,[1]Controles!$N$7," ")))</f>
        <v xml:space="preserve"> </v>
      </c>
      <c r="AJ419" s="17" t="str">
        <f>IFERROR(IF(AND(AI418=[1]Controles!$N$5,AI419=[1]Controles!$N$5),(AJ418-(+AJ418*AE419)),IF(AND(AI418=[1]Controles!$N$7,AI419=[1]Controles!$N$5),(AJ417-(+AJ417*AE419)),IF(AI419=[1]Controles!$N$7,AJ418,""))),"")</f>
        <v/>
      </c>
      <c r="AK419" s="17" t="str">
        <f>IFERROR(IF(AND(AI418=[1]Controles!$N$7,AI419=[1]Controles!$N$7),(AK418-(+AK418*AE419)),IF(AND(AI418=[1]Controles!$N$5,AI419=[1]Controles!$N$7),(AK417-(+AK417*AE419)),IF(AI419=[1]Controles!$N$5,AK418,""))),"")</f>
        <v/>
      </c>
      <c r="AL419" s="18" t="str">
        <f t="shared" si="187"/>
        <v/>
      </c>
      <c r="AM419" s="18" t="str">
        <f t="shared" si="187"/>
        <v/>
      </c>
      <c r="AN419" s="19" t="str">
        <f t="shared" si="188"/>
        <v xml:space="preserve"> </v>
      </c>
      <c r="AO419" s="20" t="str">
        <f>IFERROR(VLOOKUP(AN419,'[1]Matriz Calificación'!$C$54:$F$78,2,FALSE),"")</f>
        <v/>
      </c>
      <c r="AP419" s="21" t="str">
        <f>IFERROR(VLOOKUP(AO419,'[1]Matriz Calificación'!$D$54:$I$78,4,FALSE)," ")</f>
        <v xml:space="preserve"> </v>
      </c>
      <c r="AQ419" s="176"/>
      <c r="AR419" s="176"/>
      <c r="AS419" s="174"/>
      <c r="AT419" s="178"/>
      <c r="AU419" s="22"/>
      <c r="AV419" s="23"/>
      <c r="AW419" s="23"/>
      <c r="AX419" s="23"/>
      <c r="AY419" s="22"/>
      <c r="AZ419" s="23"/>
      <c r="BA419" s="24"/>
      <c r="BB419" s="24"/>
      <c r="BC419" s="147"/>
      <c r="BD419" s="148"/>
      <c r="BE419" s="24"/>
      <c r="BF419" s="148"/>
    </row>
    <row r="420" spans="2:58" s="25" customFormat="1" ht="21" customHeight="1">
      <c r="B420" s="165"/>
      <c r="C420" s="167"/>
      <c r="D420" s="153"/>
      <c r="E420" s="147"/>
      <c r="F420" s="151"/>
      <c r="G420" s="153"/>
      <c r="H420" s="148"/>
      <c r="I420" s="171"/>
      <c r="J420" s="186"/>
      <c r="K420" s="10"/>
      <c r="L420" s="180"/>
      <c r="M420" s="180"/>
      <c r="N420" s="180"/>
      <c r="O420" s="187"/>
      <c r="P420" s="174"/>
      <c r="Q420" s="180"/>
      <c r="R420" s="182"/>
      <c r="S420" s="182"/>
      <c r="T420" s="182"/>
      <c r="U420" s="184"/>
      <c r="V420" s="174"/>
      <c r="W420" s="11"/>
      <c r="X420" s="12"/>
      <c r="Y420" s="12"/>
      <c r="Z420" s="12"/>
      <c r="AA420" s="13"/>
      <c r="AB420" s="14" t="str">
        <f>IF(AA420=[1]Controles!$D$5,[1]Controles!$E$5,IF(AA420=[1]Controles!$D$6,[1]Controles!$E$6,IF(AA420=[1]Controles!$D$7,[1]Controles!$E$7," ")))</f>
        <v xml:space="preserve"> </v>
      </c>
      <c r="AC420" s="13"/>
      <c r="AD420" s="15" t="str">
        <f>IF(AC420=[1]Controles!$D$8,[1]Controles!$E$8,IF(AC420=[1]Controles!$D$9,[1]Controles!$E$9," "))</f>
        <v xml:space="preserve"> </v>
      </c>
      <c r="AE420" s="15" t="str">
        <f t="shared" si="186"/>
        <v/>
      </c>
      <c r="AF420" s="13"/>
      <c r="AG420" s="13"/>
      <c r="AH420" s="13"/>
      <c r="AI420" s="16" t="str">
        <f>+IF(AA420=[1]Controles!$D$5,[1]Controles!$N$5,IF(AA420=[1]Controles!$D$6,[1]Controles!$N$6,IF(AA420=[1]Controles!$D$7,[1]Controles!$N$7," ")))</f>
        <v xml:space="preserve"> </v>
      </c>
      <c r="AJ420" s="17" t="str">
        <f>IFERROR(IF(AND(AI419=[1]Controles!$N$5,AI420=[1]Controles!$N$5),(AJ419-(+AJ419*AE420)),IF(AND(AI419=[1]Controles!$N$7,AI420=[1]Controles!$N$5),(AJ418-(+AJ418*AE420)),IF(AI420=[1]Controles!$N$7,AJ419,""))),"")</f>
        <v/>
      </c>
      <c r="AK420" s="17" t="str">
        <f>IFERROR(IF(AND(AI419=[1]Controles!$N$7,AI420=[1]Controles!$N$7),(AK419-(+AK419*AE420)),IF(AND(AI419=[1]Controles!$N$5,AI420=[1]Controles!$N$7),(AK418-(+AK418*AE420)),IF(AI420=[1]Controles!$N$5,AK419,""))),"")</f>
        <v/>
      </c>
      <c r="AL420" s="18" t="str">
        <f t="shared" si="187"/>
        <v/>
      </c>
      <c r="AM420" s="18" t="str">
        <f t="shared" si="187"/>
        <v/>
      </c>
      <c r="AN420" s="19" t="str">
        <f t="shared" si="188"/>
        <v xml:space="preserve"> </v>
      </c>
      <c r="AO420" s="20" t="str">
        <f>IFERROR(VLOOKUP(AN420,'[1]Matriz Calificación'!$C$54:$F$78,2,FALSE),"")</f>
        <v/>
      </c>
      <c r="AP420" s="21" t="str">
        <f>IFERROR(VLOOKUP(AO420,'[1]Matriz Calificación'!$D$54:$I$78,4,FALSE)," ")</f>
        <v xml:space="preserve"> </v>
      </c>
      <c r="AQ420" s="176"/>
      <c r="AR420" s="176"/>
      <c r="AS420" s="174"/>
      <c r="AT420" s="178"/>
      <c r="AU420" s="22"/>
      <c r="AV420" s="23"/>
      <c r="AW420" s="23"/>
      <c r="AX420" s="23"/>
      <c r="AY420" s="22"/>
      <c r="AZ420" s="23"/>
      <c r="BA420" s="24"/>
      <c r="BB420" s="24"/>
      <c r="BC420" s="147"/>
      <c r="BD420" s="148"/>
      <c r="BE420" s="24"/>
      <c r="BF420" s="148"/>
    </row>
    <row r="421" spans="2:58" s="25" customFormat="1" ht="21" customHeight="1">
      <c r="B421" s="165"/>
      <c r="C421" s="167"/>
      <c r="D421" s="153"/>
      <c r="E421" s="147"/>
      <c r="F421" s="151"/>
      <c r="G421" s="153"/>
      <c r="H421" s="148"/>
      <c r="I421" s="171"/>
      <c r="J421" s="186"/>
      <c r="K421" s="10"/>
      <c r="L421" s="180"/>
      <c r="M421" s="180"/>
      <c r="N421" s="180"/>
      <c r="O421" s="187"/>
      <c r="P421" s="174"/>
      <c r="Q421" s="180"/>
      <c r="R421" s="182"/>
      <c r="S421" s="182"/>
      <c r="T421" s="182"/>
      <c r="U421" s="184"/>
      <c r="V421" s="174"/>
      <c r="W421" s="11"/>
      <c r="X421" s="12"/>
      <c r="Y421" s="12"/>
      <c r="Z421" s="12"/>
      <c r="AA421" s="13"/>
      <c r="AB421" s="14" t="str">
        <f>IF(AA421=[1]Controles!$D$5,[1]Controles!$E$5,IF(AA421=[1]Controles!$D$6,[1]Controles!$E$6,IF(AA421=[1]Controles!$D$7,[1]Controles!$E$7," ")))</f>
        <v xml:space="preserve"> </v>
      </c>
      <c r="AC421" s="13"/>
      <c r="AD421" s="15" t="str">
        <f>IF(AC421=[1]Controles!$D$8,[1]Controles!$E$8,IF(AC421=[1]Controles!$D$9,[1]Controles!$E$9," "))</f>
        <v xml:space="preserve"> </v>
      </c>
      <c r="AE421" s="15" t="str">
        <f t="shared" si="186"/>
        <v/>
      </c>
      <c r="AF421" s="13"/>
      <c r="AG421" s="13"/>
      <c r="AH421" s="13"/>
      <c r="AI421" s="16" t="str">
        <f>+IF(AA421=[1]Controles!$D$5,[1]Controles!$N$5,IF(AA421=[1]Controles!$D$6,[1]Controles!$N$6,IF(AA421=[1]Controles!$D$7,[1]Controles!$N$7," ")))</f>
        <v xml:space="preserve"> </v>
      </c>
      <c r="AJ421" s="17" t="str">
        <f>IFERROR(IF(AND(AI420=[1]Controles!$N$5,AI421=[1]Controles!$N$5),(AJ420-(+AJ420*AE421)),IF(AND(AI420=[1]Controles!$N$7,AI421=[1]Controles!$N$5),(AJ419-(+AJ419*AE421)),IF(AI421=[1]Controles!$N$7,AJ420,""))),"")</f>
        <v/>
      </c>
      <c r="AK421" s="17" t="str">
        <f>IFERROR(IF(AND(AI420=[1]Controles!$N$7,AI421=[1]Controles!$N$7),(AK420-(+AK420*AE421)),IF(AND(AI420=[1]Controles!$N$5,AI421=[1]Controles!$N$7),(AK419-(+AK419*AE421)),IF(AI421=[1]Controles!$N$5,AK420,""))),"")</f>
        <v/>
      </c>
      <c r="AL421" s="18" t="str">
        <f t="shared" si="187"/>
        <v/>
      </c>
      <c r="AM421" s="18" t="str">
        <f t="shared" si="187"/>
        <v/>
      </c>
      <c r="AN421" s="19" t="str">
        <f t="shared" si="188"/>
        <v xml:space="preserve"> </v>
      </c>
      <c r="AO421" s="20" t="str">
        <f>IFERROR(VLOOKUP(AN421,'[1]Matriz Calificación'!$C$54:$F$78,2,FALSE),"")</f>
        <v/>
      </c>
      <c r="AP421" s="21" t="str">
        <f>IFERROR(VLOOKUP(AO421,'[1]Matriz Calificación'!$D$54:$I$78,4,FALSE)," ")</f>
        <v xml:space="preserve"> </v>
      </c>
      <c r="AQ421" s="176"/>
      <c r="AR421" s="176"/>
      <c r="AS421" s="174"/>
      <c r="AT421" s="178"/>
      <c r="AU421" s="22"/>
      <c r="AV421" s="23"/>
      <c r="AW421" s="23"/>
      <c r="AX421" s="23"/>
      <c r="AY421" s="22"/>
      <c r="AZ421" s="23"/>
      <c r="BA421" s="24"/>
      <c r="BB421" s="24"/>
      <c r="BC421" s="147"/>
      <c r="BD421" s="148"/>
      <c r="BE421" s="24"/>
      <c r="BF421" s="148"/>
    </row>
    <row r="422" spans="2:58" s="25" customFormat="1" ht="21" customHeight="1">
      <c r="B422" s="165"/>
      <c r="C422" s="167"/>
      <c r="D422" s="153"/>
      <c r="E422" s="147"/>
      <c r="F422" s="151"/>
      <c r="G422" s="153"/>
      <c r="H422" s="148"/>
      <c r="I422" s="171"/>
      <c r="J422" s="186"/>
      <c r="K422" s="10"/>
      <c r="L422" s="180"/>
      <c r="M422" s="180"/>
      <c r="N422" s="180"/>
      <c r="O422" s="187"/>
      <c r="P422" s="174"/>
      <c r="Q422" s="180"/>
      <c r="R422" s="182"/>
      <c r="S422" s="182"/>
      <c r="T422" s="182"/>
      <c r="U422" s="184"/>
      <c r="V422" s="174"/>
      <c r="W422" s="11"/>
      <c r="X422" s="12"/>
      <c r="Y422" s="12"/>
      <c r="Z422" s="12"/>
      <c r="AA422" s="13"/>
      <c r="AB422" s="14" t="str">
        <f>IF(AA422=[1]Controles!$D$5,[1]Controles!$E$5,IF(AA422=[1]Controles!$D$6,[1]Controles!$E$6,IF(AA422=[1]Controles!$D$7,[1]Controles!$E$7," ")))</f>
        <v xml:space="preserve"> </v>
      </c>
      <c r="AC422" s="13"/>
      <c r="AD422" s="15" t="str">
        <f>IF(AC422=[1]Controles!$D$8,[1]Controles!$E$8,IF(AC422=[1]Controles!$D$9,[1]Controles!$E$9," "))</f>
        <v xml:space="preserve"> </v>
      </c>
      <c r="AE422" s="15" t="str">
        <f t="shared" si="186"/>
        <v/>
      </c>
      <c r="AF422" s="13"/>
      <c r="AG422" s="13"/>
      <c r="AH422" s="13"/>
      <c r="AI422" s="16" t="str">
        <f>+IF(AA422=[1]Controles!$D$5,[1]Controles!$N$5,IF(AA422=[1]Controles!$D$6,[1]Controles!$N$6,IF(AA422=[1]Controles!$D$7,[1]Controles!$N$7," ")))</f>
        <v xml:space="preserve"> </v>
      </c>
      <c r="AJ422" s="17" t="str">
        <f>IFERROR(IF(AND(AI421=[1]Controles!$N$5,AI422=[1]Controles!$N$5),(AJ421-(+AJ421*AE422)),IF(AND(AI421=[1]Controles!$N$7,AI422=[1]Controles!$N$5),(AJ420-(+AJ420*AE422)),IF(AI422=[1]Controles!$N$7,AJ421,""))),"")</f>
        <v/>
      </c>
      <c r="AK422" s="17" t="str">
        <f>IFERROR(IF(AND(AI421=[1]Controles!$N$7,AI422=[1]Controles!$N$7),(AK421-(+AK421*AE422)),IF(AND(AI421=[1]Controles!$N$5,AI422=[1]Controles!$N$7),(AK420-(+AK420*AE422)),IF(AI422=[1]Controles!$N$5,AK421,""))),"")</f>
        <v/>
      </c>
      <c r="AL422" s="18" t="str">
        <f t="shared" si="187"/>
        <v/>
      </c>
      <c r="AM422" s="18" t="str">
        <f t="shared" si="187"/>
        <v/>
      </c>
      <c r="AN422" s="19" t="str">
        <f t="shared" si="188"/>
        <v xml:space="preserve"> </v>
      </c>
      <c r="AO422" s="20" t="str">
        <f>IFERROR(VLOOKUP(AN422,'[1]Matriz Calificación'!$C$54:$F$78,2,FALSE),"")</f>
        <v/>
      </c>
      <c r="AP422" s="21" t="str">
        <f>IFERROR(VLOOKUP(AO422,'[1]Matriz Calificación'!$D$54:$I$78,4,FALSE)," ")</f>
        <v xml:space="preserve"> </v>
      </c>
      <c r="AQ422" s="176"/>
      <c r="AR422" s="176"/>
      <c r="AS422" s="174"/>
      <c r="AT422" s="178"/>
      <c r="AU422" s="22"/>
      <c r="AV422" s="12"/>
      <c r="AW422" s="26"/>
      <c r="AX422" s="26"/>
      <c r="AY422" s="22"/>
      <c r="AZ422" s="23"/>
      <c r="BA422" s="24"/>
      <c r="BB422" s="24"/>
      <c r="BC422" s="147"/>
      <c r="BD422" s="148"/>
      <c r="BE422" s="24"/>
      <c r="BF422" s="148"/>
    </row>
    <row r="423" spans="2:58" s="25" customFormat="1" ht="21" customHeight="1">
      <c r="B423" s="165"/>
      <c r="C423" s="167"/>
      <c r="D423" s="153"/>
      <c r="E423" s="147"/>
      <c r="F423" s="151"/>
      <c r="G423" s="153"/>
      <c r="H423" s="148"/>
      <c r="I423" s="171"/>
      <c r="J423" s="186"/>
      <c r="K423" s="10"/>
      <c r="L423" s="180"/>
      <c r="M423" s="180"/>
      <c r="N423" s="180"/>
      <c r="O423" s="187"/>
      <c r="P423" s="174"/>
      <c r="Q423" s="180"/>
      <c r="R423" s="182"/>
      <c r="S423" s="182"/>
      <c r="T423" s="182"/>
      <c r="U423" s="184"/>
      <c r="V423" s="174"/>
      <c r="W423" s="11"/>
      <c r="X423" s="12"/>
      <c r="Y423" s="12"/>
      <c r="Z423" s="12"/>
      <c r="AA423" s="13"/>
      <c r="AB423" s="14" t="str">
        <f>IF(AA423=[1]Controles!$D$5,[1]Controles!$E$5,IF(AA423=[1]Controles!$D$6,[1]Controles!$E$6,IF(AA423=[1]Controles!$D$7,[1]Controles!$E$7," ")))</f>
        <v xml:space="preserve"> </v>
      </c>
      <c r="AC423" s="13"/>
      <c r="AD423" s="15" t="str">
        <f>IF(AC423=[1]Controles!$D$8,[1]Controles!$E$8,IF(AC423=[1]Controles!$D$9,[1]Controles!$E$9," "))</f>
        <v xml:space="preserve"> </v>
      </c>
      <c r="AE423" s="15" t="str">
        <f t="shared" si="186"/>
        <v/>
      </c>
      <c r="AF423" s="13"/>
      <c r="AG423" s="13"/>
      <c r="AH423" s="13"/>
      <c r="AI423" s="16" t="str">
        <f>+IF(AA423=[1]Controles!$D$5,[1]Controles!$N$5,IF(AA423=[1]Controles!$D$6,[1]Controles!$N$6,IF(AA423=[1]Controles!$D$7,[1]Controles!$N$7," ")))</f>
        <v xml:space="preserve"> </v>
      </c>
      <c r="AJ423" s="17" t="str">
        <f>IFERROR(IF(AND(AI422=[1]Controles!$N$5,AI423=[1]Controles!$N$5),(AJ422-(+AJ422*AE423)),IF(AND(AI422=[1]Controles!$N$7,AI423=[1]Controles!$N$5),(AJ421-(+AJ421*AE423)),IF(AI423=[1]Controles!$N$7,AJ422,""))),"")</f>
        <v/>
      </c>
      <c r="AK423" s="17" t="str">
        <f>IFERROR(IF(AND(AI422=[1]Controles!$N$7,AI423=[1]Controles!$N$7),(AK422-(+AK422*AE423)),IF(AND(AI422=[1]Controles!$N$5,AI423=[1]Controles!$N$7),(AK421-(+AK421*AE423)),IF(AI423=[1]Controles!$N$5,AK422,""))),"")</f>
        <v/>
      </c>
      <c r="AL423" s="18" t="str">
        <f t="shared" si="187"/>
        <v/>
      </c>
      <c r="AM423" s="18" t="str">
        <f t="shared" si="187"/>
        <v/>
      </c>
      <c r="AN423" s="19" t="str">
        <f t="shared" si="188"/>
        <v xml:space="preserve"> </v>
      </c>
      <c r="AO423" s="20" t="str">
        <f>IFERROR(VLOOKUP(AN423,'[1]Matriz Calificación'!$C$54:$F$78,2,FALSE),"")</f>
        <v/>
      </c>
      <c r="AP423" s="21" t="str">
        <f>IFERROR(VLOOKUP(AO423,'[1]Matriz Calificación'!$D$54:$I$78,4,FALSE)," ")</f>
        <v xml:space="preserve"> </v>
      </c>
      <c r="AQ423" s="176"/>
      <c r="AR423" s="176"/>
      <c r="AS423" s="174"/>
      <c r="AT423" s="178"/>
      <c r="AU423" s="22"/>
      <c r="AV423" s="12"/>
      <c r="AW423" s="26"/>
      <c r="AX423" s="26"/>
      <c r="AY423" s="22"/>
      <c r="AZ423" s="23"/>
      <c r="BA423" s="24"/>
      <c r="BB423" s="24"/>
      <c r="BC423" s="147"/>
      <c r="BD423" s="148"/>
      <c r="BE423" s="24"/>
      <c r="BF423" s="148"/>
    </row>
    <row r="424" spans="2:58" s="25" customFormat="1" ht="21" customHeight="1">
      <c r="B424" s="152"/>
      <c r="C424" s="168"/>
      <c r="D424" s="153"/>
      <c r="E424" s="147"/>
      <c r="F424" s="151"/>
      <c r="G424" s="153"/>
      <c r="H424" s="148"/>
      <c r="I424" s="172"/>
      <c r="J424" s="186"/>
      <c r="K424" s="10"/>
      <c r="L424" s="180"/>
      <c r="M424" s="180"/>
      <c r="N424" s="180"/>
      <c r="O424" s="188"/>
      <c r="P424" s="174"/>
      <c r="Q424" s="180"/>
      <c r="R424" s="182"/>
      <c r="S424" s="182"/>
      <c r="T424" s="182"/>
      <c r="U424" s="184"/>
      <c r="V424" s="174"/>
      <c r="W424" s="11"/>
      <c r="X424" s="12"/>
      <c r="Y424" s="12"/>
      <c r="Z424" s="12"/>
      <c r="AA424" s="13"/>
      <c r="AB424" s="14" t="str">
        <f>IF(AA424=[1]Controles!$D$5,[1]Controles!$E$5,IF(AA424=[1]Controles!$D$6,[1]Controles!$E$6,IF(AA424=[1]Controles!$D$7,[1]Controles!$E$7," ")))</f>
        <v xml:space="preserve"> </v>
      </c>
      <c r="AC424" s="13"/>
      <c r="AD424" s="15" t="str">
        <f>IF(AC424=[1]Controles!$D$8,[1]Controles!$E$8,IF(AC424=[1]Controles!$D$9,[1]Controles!$E$9," "))</f>
        <v xml:space="preserve"> </v>
      </c>
      <c r="AE424" s="15" t="str">
        <f t="shared" si="186"/>
        <v/>
      </c>
      <c r="AF424" s="13"/>
      <c r="AG424" s="13"/>
      <c r="AH424" s="13"/>
      <c r="AI424" s="16" t="str">
        <f>+IF(AA424=[1]Controles!$D$5,[1]Controles!$N$5,IF(AA424=[1]Controles!$D$6,[1]Controles!$N$6,IF(AA424=[1]Controles!$D$7,[1]Controles!$N$7," ")))</f>
        <v xml:space="preserve"> </v>
      </c>
      <c r="AJ424" s="17" t="str">
        <f>IFERROR(IF(AND(AI423=[1]Controles!$N$5,AI424=[1]Controles!$N$5),(AJ423-(+AJ423*AE424)),IF(AND(AI423=[1]Controles!$N$7,AI424=[1]Controles!$N$5),(AJ422-(+AJ422*AE424)),IF(AI424=[1]Controles!$N$7,AJ423,""))),"")</f>
        <v/>
      </c>
      <c r="AK424" s="17" t="str">
        <f>IFERROR(IF(AND(AI423=[1]Controles!$N$7,AI424=[1]Controles!$N$7),(AK423-(+AK423*AE424)),IF(AND(AI423=[1]Controles!$N$5,AI424=[1]Controles!$N$7),(AK422-(+AK422*AE424)),IF(AI424=[1]Controles!$N$5,AK423,""))),"")</f>
        <v/>
      </c>
      <c r="AL424" s="18" t="str">
        <f t="shared" si="187"/>
        <v/>
      </c>
      <c r="AM424" s="18" t="str">
        <f t="shared" si="187"/>
        <v/>
      </c>
      <c r="AN424" s="19" t="str">
        <f t="shared" si="188"/>
        <v xml:space="preserve"> </v>
      </c>
      <c r="AO424" s="20" t="str">
        <f>IFERROR(VLOOKUP(AN424,'[1]Matriz Calificación'!$C$54:$F$78,2,FALSE),"")</f>
        <v/>
      </c>
      <c r="AP424" s="21" t="str">
        <f>IFERROR(VLOOKUP(AO424,'[1]Matriz Calificación'!$D$54:$I$78,4,FALSE)," ")</f>
        <v xml:space="preserve"> </v>
      </c>
      <c r="AQ424" s="175"/>
      <c r="AR424" s="175"/>
      <c r="AS424" s="174"/>
      <c r="AT424" s="178"/>
      <c r="AU424" s="22"/>
      <c r="AV424" s="12"/>
      <c r="AW424" s="30"/>
      <c r="AX424" s="30"/>
      <c r="AY424" s="22"/>
      <c r="AZ424" s="23"/>
      <c r="BA424" s="24"/>
      <c r="BB424" s="24"/>
      <c r="BC424" s="147"/>
      <c r="BD424" s="148"/>
      <c r="BE424" s="24"/>
      <c r="BF424" s="148"/>
    </row>
    <row r="425" spans="2:58" s="25" customFormat="1" ht="21" customHeight="1">
      <c r="B425" s="164"/>
      <c r="C425" s="166" t="str">
        <f>+IFERROR(VLOOKUP(B425,[1]INF!$A$2:$B$82,2,FALSE)," ")</f>
        <v xml:space="preserve"> </v>
      </c>
      <c r="D425" s="153"/>
      <c r="E425" s="147"/>
      <c r="F425" s="169"/>
      <c r="G425" s="153"/>
      <c r="H425" s="148"/>
      <c r="I425" s="170"/>
      <c r="J425" s="186" t="str">
        <f t="shared" ref="J425" si="189">IF(G425&lt;&gt;"",CONCATENATE("Posibilidad de ",G425," por"," ",H425," debido a"," ",I425),"")</f>
        <v/>
      </c>
      <c r="K425" s="10"/>
      <c r="L425" s="180"/>
      <c r="M425" s="180"/>
      <c r="N425" s="180"/>
      <c r="O425" s="187"/>
      <c r="P425" s="174" t="str">
        <f>IF(O425="","",IF(O425&lt;=2,[1]Probabilidad!$B$8,IF(O425&lt;=11.999,[1]Probabilidad!$B$7,IF(O425&lt;=48,[1]Probabilidad!$B$6,IF(O425&lt;=239.999,[1]Probabilidad!$B$5,IF(O425&gt;=240,[1]Probabilidad!$B$4,""))))))</f>
        <v/>
      </c>
      <c r="Q425" s="180"/>
      <c r="R425" s="182" t="str">
        <f>IFERROR(VLOOKUP(P425,[1]Probabilidad!$B$4:$C$8,2,FALSE),"")</f>
        <v/>
      </c>
      <c r="S425" s="182" t="str">
        <f>IFERROR(VLOOKUP(Q425,[1]Impacto!$B$4:$C$16,2,FALSE),"")</f>
        <v/>
      </c>
      <c r="T425" s="182" t="str">
        <f t="shared" ref="T425" si="190">IFERROR(VALUE((R425&amp;""&amp;S425))," ")</f>
        <v xml:space="preserve"> </v>
      </c>
      <c r="U425" s="184" t="str">
        <f>IFERROR(VLOOKUP(T425,'[1]Matriz Calificación'!$C$54:$D$78,2,FALSE)," ")</f>
        <v xml:space="preserve"> </v>
      </c>
      <c r="V425" s="174" t="str">
        <f>IFERROR(VLOOKUP(T425,'[1]Matriz Calificación'!$C$54:$F$78,3,FALSE)," ")</f>
        <v xml:space="preserve"> </v>
      </c>
      <c r="W425" s="11"/>
      <c r="X425" s="12"/>
      <c r="Y425" s="12"/>
      <c r="Z425" s="12"/>
      <c r="AA425" s="13"/>
      <c r="AB425" s="14" t="str">
        <f>IF(AA425=[1]Controles!$D$5,[1]Controles!$E$5,IF(AA425=[1]Controles!$D$6,[1]Controles!$E$6,IF(AA425=[1]Controles!$D$7,[1]Controles!$E$7," ")))</f>
        <v xml:space="preserve"> </v>
      </c>
      <c r="AC425" s="13"/>
      <c r="AD425" s="15" t="str">
        <f>IF(AC425=[1]Controles!$D$8,[1]Controles!$E$8,IF(AC425=[1]Controles!$D$9,[1]Controles!$E$9," "))</f>
        <v xml:space="preserve"> </v>
      </c>
      <c r="AE425" s="15" t="str">
        <f t="shared" si="186"/>
        <v/>
      </c>
      <c r="AF425" s="13"/>
      <c r="AG425" s="13"/>
      <c r="AH425" s="13"/>
      <c r="AI425" s="16" t="str">
        <f>+IF(AA425=[1]Controles!$D$5,[1]Controles!$N$5,IF(AA425=[1]Controles!$D$6,[1]Controles!$N$6,IF(AA425=[1]Controles!$D$7,[1]Controles!$N$7," ")))</f>
        <v xml:space="preserve"> </v>
      </c>
      <c r="AJ425" s="17" t="str">
        <f>IFERROR(IF(AI425=[1]Controles!$N$5,(($R$425-($R$425*AE425))),IF(AI425=[1]Controles!$N$7,$R$425,""))," ")</f>
        <v/>
      </c>
      <c r="AK425" s="17" t="str">
        <f>IFERROR(IF(AI425=[1]Controles!$N$7,(($S$425-($S$425*AE425))),IF(AI425=[1]Controles!$N$5,$S$425,""))," ")</f>
        <v/>
      </c>
      <c r="AL425" s="18" t="str">
        <f>IFERROR(IF(AJ425="","",IF(AJ425&lt;=20,"20",IF(AJ425&lt;=40,"40",IF(AJ425&lt;=60,"60",IF(AJ425&lt;=80,"80","100"))))),"")</f>
        <v/>
      </c>
      <c r="AM425" s="18" t="str">
        <f>IFERROR(IF(AK425="","",IF(AK425&lt;=20,"20",IF(AK425&lt;=40,"40",IF(AK425&lt;=60,"60",IF(AK425&lt;=80,"80","100"))))),"")</f>
        <v/>
      </c>
      <c r="AN425" s="19" t="str">
        <f>IFERROR(VALUE((AL425&amp;""&amp;AM425))," ")</f>
        <v xml:space="preserve"> </v>
      </c>
      <c r="AO425" s="20" t="str">
        <f>IFERROR(VLOOKUP(AN425,'[1]Matriz Calificación'!$C$54:$F$78,2,FALSE),"")</f>
        <v/>
      </c>
      <c r="AP425" s="21" t="str">
        <f>IFERROR(VLOOKUP(AO425,'[1]Matriz Calificación'!$D$54:$I$78,4,FALSE)," ")</f>
        <v xml:space="preserve"> </v>
      </c>
      <c r="AQ425" s="189" t="e" cm="1" vm="1">
        <f t="array" aca="1" ref="AQ425" ca="1">INDEX(AN425:AN433,COUNT(AN425:AN433))</f>
        <v>#VALUE!</v>
      </c>
      <c r="AR425" s="189" t="str">
        <f ca="1">IFERROR(VLOOKUP(AQ425,'[1]Matriz Calificación'!$C$54:$F$78,2,FALSE),"")</f>
        <v/>
      </c>
      <c r="AS425" s="174" t="str">
        <f ca="1">IFERROR(VLOOKUP(AR425,'[1]Matriz Calificación'!$D$54:$I$78,4,FALSE)," ")</f>
        <v xml:space="preserve"> </v>
      </c>
      <c r="AT425" s="178" t="str">
        <f ca="1">IFERROR(VLOOKUP(AR425,'[1]Matriz Calificación'!$D$54:$I$78,5,FALSE)," ")</f>
        <v xml:space="preserve"> </v>
      </c>
      <c r="AU425" s="22"/>
      <c r="AV425" s="23"/>
      <c r="AW425" s="23"/>
      <c r="AX425" s="23"/>
      <c r="AY425" s="22"/>
      <c r="AZ425" s="23"/>
      <c r="BA425" s="24"/>
      <c r="BB425" s="24"/>
      <c r="BC425" s="147"/>
      <c r="BD425" s="148"/>
      <c r="BE425" s="24"/>
      <c r="BF425" s="148"/>
    </row>
    <row r="426" spans="2:58" s="25" customFormat="1" ht="21" customHeight="1">
      <c r="B426" s="165"/>
      <c r="C426" s="167"/>
      <c r="D426" s="153"/>
      <c r="E426" s="147"/>
      <c r="F426" s="151"/>
      <c r="G426" s="153"/>
      <c r="H426" s="148"/>
      <c r="I426" s="171"/>
      <c r="J426" s="186"/>
      <c r="K426" s="10"/>
      <c r="L426" s="180"/>
      <c r="M426" s="180"/>
      <c r="N426" s="180"/>
      <c r="O426" s="187"/>
      <c r="P426" s="174"/>
      <c r="Q426" s="180"/>
      <c r="R426" s="182"/>
      <c r="S426" s="182"/>
      <c r="T426" s="182"/>
      <c r="U426" s="184"/>
      <c r="V426" s="174"/>
      <c r="W426" s="11"/>
      <c r="X426" s="12"/>
      <c r="Y426" s="12"/>
      <c r="Z426" s="12"/>
      <c r="AA426" s="13"/>
      <c r="AB426" s="14" t="str">
        <f>IF(AA426=[1]Controles!$D$5,[1]Controles!$E$5,IF(AA426=[1]Controles!$D$6,[1]Controles!$E$6,IF(AA426=[1]Controles!$D$7,[1]Controles!$E$7," ")))</f>
        <v xml:space="preserve"> </v>
      </c>
      <c r="AC426" s="13"/>
      <c r="AD426" s="15" t="str">
        <f>IF(AC426=[1]Controles!$D$8,[1]Controles!$E$8,IF(AC426=[1]Controles!$D$9,[1]Controles!$E$9," "))</f>
        <v xml:space="preserve"> </v>
      </c>
      <c r="AE426" s="15" t="str">
        <f t="shared" si="186"/>
        <v/>
      </c>
      <c r="AF426" s="13"/>
      <c r="AG426" s="13"/>
      <c r="AH426" s="13"/>
      <c r="AI426" s="16" t="str">
        <f>+IF(AA426=[1]Controles!$D$5,[1]Controles!$N$5,IF(AA426=[1]Controles!$D$6,[1]Controles!$N$6,IF(AA426=[1]Controles!$D$7,[1]Controles!$N$7," ")))</f>
        <v xml:space="preserve"> </v>
      </c>
      <c r="AJ426" s="17" t="str">
        <f>IFERROR(IF(AND(AI425=[1]Controles!$N$5,AI426=[1]Controles!$N$5),(AJ425-(+AJ425*AE426)),IF(AI426=[1]Controles!$N$5,(R425-(+R425*AE426)),IF(AI426=[1]Controles!$N$7,AJ425,""))),"")</f>
        <v/>
      </c>
      <c r="AK426" s="17" t="str">
        <f>IFERROR(IF(AND(AI425=[1]Controles!$N$7,AI426=[1]Controles!$N$7),(AK425-(+AK425*AE426)),IF(AI426=[1]Controles!$N$7,($S$425-(+$S$425*AE426)),IF(AI426=[1]Controles!$N$5,AK425,""))),"")</f>
        <v/>
      </c>
      <c r="AL426" s="18" t="str">
        <f t="shared" ref="AL426:AM433" si="191">IFERROR(IF(AJ426="","",IF(AJ426&lt;=20,"20",IF(AJ426&lt;=40,"40",IF(AJ426&lt;=60,"60",IF(AJ426&lt;=80,"80","100"))))),"")</f>
        <v/>
      </c>
      <c r="AM426" s="18" t="str">
        <f t="shared" si="191"/>
        <v/>
      </c>
      <c r="AN426" s="19" t="str">
        <f t="shared" ref="AN426:AN433" si="192">IFERROR(VALUE((AL426&amp;""&amp;AM426))," ")</f>
        <v xml:space="preserve"> </v>
      </c>
      <c r="AO426" s="20" t="str">
        <f>IFERROR(VLOOKUP(AN426,'[1]Matriz Calificación'!$C$54:$F$78,2,FALSE),"")</f>
        <v/>
      </c>
      <c r="AP426" s="21" t="str">
        <f>IFERROR(VLOOKUP(AO426,'[1]Matriz Calificación'!$D$54:$I$78,4,FALSE)," ")</f>
        <v xml:space="preserve"> </v>
      </c>
      <c r="AQ426" s="176"/>
      <c r="AR426" s="176"/>
      <c r="AS426" s="174"/>
      <c r="AT426" s="178"/>
      <c r="AU426" s="22"/>
      <c r="AV426" s="23"/>
      <c r="AW426" s="23"/>
      <c r="AX426" s="23"/>
      <c r="AY426" s="22"/>
      <c r="AZ426" s="23"/>
      <c r="BA426" s="24"/>
      <c r="BB426" s="24"/>
      <c r="BC426" s="147"/>
      <c r="BD426" s="148"/>
      <c r="BE426" s="24"/>
      <c r="BF426" s="148"/>
    </row>
    <row r="427" spans="2:58" s="25" customFormat="1" ht="21" customHeight="1">
      <c r="B427" s="165"/>
      <c r="C427" s="167"/>
      <c r="D427" s="153"/>
      <c r="E427" s="147"/>
      <c r="F427" s="151"/>
      <c r="G427" s="153"/>
      <c r="H427" s="148"/>
      <c r="I427" s="171"/>
      <c r="J427" s="186"/>
      <c r="K427" s="10"/>
      <c r="L427" s="180"/>
      <c r="M427" s="180"/>
      <c r="N427" s="180"/>
      <c r="O427" s="187"/>
      <c r="P427" s="174"/>
      <c r="Q427" s="180"/>
      <c r="R427" s="182"/>
      <c r="S427" s="182"/>
      <c r="T427" s="182"/>
      <c r="U427" s="184"/>
      <c r="V427" s="174"/>
      <c r="W427" s="11"/>
      <c r="X427" s="12"/>
      <c r="Y427" s="12"/>
      <c r="Z427" s="12"/>
      <c r="AA427" s="13"/>
      <c r="AB427" s="14" t="str">
        <f>IF(AA427=[1]Controles!$D$5,[1]Controles!$E$5,IF(AA427=[1]Controles!$D$6,[1]Controles!$E$6,IF(AA427=[1]Controles!$D$7,[1]Controles!$E$7," ")))</f>
        <v xml:space="preserve"> </v>
      </c>
      <c r="AC427" s="13"/>
      <c r="AD427" s="15" t="str">
        <f>IF(AC427=[1]Controles!$D$8,[1]Controles!$E$8,IF(AC427=[1]Controles!$D$9,[1]Controles!$E$9," "))</f>
        <v xml:space="preserve"> </v>
      </c>
      <c r="AE427" s="15" t="str">
        <f t="shared" si="186"/>
        <v/>
      </c>
      <c r="AF427" s="13"/>
      <c r="AG427" s="13"/>
      <c r="AH427" s="13"/>
      <c r="AI427" s="16" t="str">
        <f>+IF(AA427=[1]Controles!$D$5,[1]Controles!$N$5,IF(AA427=[1]Controles!$D$6,[1]Controles!$N$6,IF(AA427=[1]Controles!$D$7,[1]Controles!$N$7," ")))</f>
        <v xml:space="preserve"> </v>
      </c>
      <c r="AJ427" s="17" t="str">
        <f>IFERROR(IF(AND(AI426=[1]Controles!$N$5,AI427=[1]Controles!$N$5),(AJ426-(+AJ426*AE427)),IF(AND(AI426=[1]Controles!$N$7,AI427=[1]Controles!$N$5),(AJ425-(+AJ425*AE427)),IF(AI427=[1]Controles!$N$7,AJ426,""))),"")</f>
        <v/>
      </c>
      <c r="AK427" s="17" t="str">
        <f>IFERROR(IF(AND(AI426=[1]Controles!$N$7,AI427=[1]Controles!$N$7),(AK426-(+AK426*AE427)),IF(AND(AI426=[1]Controles!$N$5,AI427=[1]Controles!$N$7),(AK425-(+AK425*AE427)),IF(AI427=[1]Controles!$N$5,AK426,""))),"")</f>
        <v/>
      </c>
      <c r="AL427" s="18" t="str">
        <f t="shared" si="191"/>
        <v/>
      </c>
      <c r="AM427" s="18" t="str">
        <f t="shared" si="191"/>
        <v/>
      </c>
      <c r="AN427" s="19" t="str">
        <f t="shared" si="192"/>
        <v xml:space="preserve"> </v>
      </c>
      <c r="AO427" s="20" t="str">
        <f>IFERROR(VLOOKUP(AN427,'[1]Matriz Calificación'!$C$54:$F$78,2,FALSE),"")</f>
        <v/>
      </c>
      <c r="AP427" s="21" t="str">
        <f>IFERROR(VLOOKUP(AO427,'[1]Matriz Calificación'!$D$54:$I$78,4,FALSE)," ")</f>
        <v xml:space="preserve"> </v>
      </c>
      <c r="AQ427" s="176"/>
      <c r="AR427" s="176"/>
      <c r="AS427" s="174"/>
      <c r="AT427" s="178"/>
      <c r="AU427" s="22"/>
      <c r="AV427" s="23"/>
      <c r="AW427" s="23"/>
      <c r="AX427" s="23"/>
      <c r="AY427" s="22"/>
      <c r="AZ427" s="23"/>
      <c r="BA427" s="24"/>
      <c r="BB427" s="24"/>
      <c r="BC427" s="147"/>
      <c r="BD427" s="148"/>
      <c r="BE427" s="24"/>
      <c r="BF427" s="148"/>
    </row>
    <row r="428" spans="2:58" s="25" customFormat="1" ht="21" customHeight="1">
      <c r="B428" s="165"/>
      <c r="C428" s="167"/>
      <c r="D428" s="153"/>
      <c r="E428" s="147"/>
      <c r="F428" s="151"/>
      <c r="G428" s="153"/>
      <c r="H428" s="148"/>
      <c r="I428" s="171"/>
      <c r="J428" s="186"/>
      <c r="K428" s="10"/>
      <c r="L428" s="180"/>
      <c r="M428" s="180"/>
      <c r="N428" s="180"/>
      <c r="O428" s="187"/>
      <c r="P428" s="174"/>
      <c r="Q428" s="180"/>
      <c r="R428" s="182"/>
      <c r="S428" s="182"/>
      <c r="T428" s="182"/>
      <c r="U428" s="184"/>
      <c r="V428" s="174"/>
      <c r="W428" s="11"/>
      <c r="X428" s="12"/>
      <c r="Y428" s="12"/>
      <c r="Z428" s="12"/>
      <c r="AA428" s="13"/>
      <c r="AB428" s="14" t="str">
        <f>IF(AA428=[1]Controles!$D$5,[1]Controles!$E$5,IF(AA428=[1]Controles!$D$6,[1]Controles!$E$6,IF(AA428=[1]Controles!$D$7,[1]Controles!$E$7," ")))</f>
        <v xml:space="preserve"> </v>
      </c>
      <c r="AC428" s="13"/>
      <c r="AD428" s="15" t="str">
        <f>IF(AC428=[1]Controles!$D$8,[1]Controles!$E$8,IF(AC428=[1]Controles!$D$9,[1]Controles!$E$9," "))</f>
        <v xml:space="preserve"> </v>
      </c>
      <c r="AE428" s="15" t="str">
        <f t="shared" si="186"/>
        <v/>
      </c>
      <c r="AF428" s="13"/>
      <c r="AG428" s="13"/>
      <c r="AH428" s="13"/>
      <c r="AI428" s="16" t="str">
        <f>+IF(AA428=[1]Controles!$D$5,[1]Controles!$N$5,IF(AA428=[1]Controles!$D$6,[1]Controles!$N$6,IF(AA428=[1]Controles!$D$7,[1]Controles!$N$7," ")))</f>
        <v xml:space="preserve"> </v>
      </c>
      <c r="AJ428" s="17" t="str">
        <f>IFERROR(IF(AND(AI427=[1]Controles!$N$5,AI428=[1]Controles!$N$5),(AJ427-(+AJ427*AE428)),IF(AND(AI427=[1]Controles!$N$7,AI428=[1]Controles!$N$5),(AJ426-(+AJ426*AE428)),IF(AI428=[1]Controles!$N$7,AJ427,""))),"")</f>
        <v/>
      </c>
      <c r="AK428" s="17" t="str">
        <f>IFERROR(IF(AND(AI427=[1]Controles!$N$7,AI428=[1]Controles!$N$7),(AK427-(+AK427*AE428)),IF(AND(AI427=[1]Controles!$N$5,AI428=[1]Controles!$N$7),(AK426-(+AK426*AE428)),IF(AI428=[1]Controles!$N$5,AK427,""))),"")</f>
        <v/>
      </c>
      <c r="AL428" s="18" t="str">
        <f t="shared" si="191"/>
        <v/>
      </c>
      <c r="AM428" s="18" t="str">
        <f t="shared" si="191"/>
        <v/>
      </c>
      <c r="AN428" s="19" t="str">
        <f t="shared" si="192"/>
        <v xml:space="preserve"> </v>
      </c>
      <c r="AO428" s="20" t="str">
        <f>IFERROR(VLOOKUP(AN428,'[1]Matriz Calificación'!$C$54:$F$78,2,FALSE),"")</f>
        <v/>
      </c>
      <c r="AP428" s="21" t="str">
        <f>IFERROR(VLOOKUP(AO428,'[1]Matriz Calificación'!$D$54:$I$78,4,FALSE)," ")</f>
        <v xml:space="preserve"> </v>
      </c>
      <c r="AQ428" s="176"/>
      <c r="AR428" s="176"/>
      <c r="AS428" s="174"/>
      <c r="AT428" s="178"/>
      <c r="AU428" s="22"/>
      <c r="AV428" s="23"/>
      <c r="AW428" s="23"/>
      <c r="AX428" s="23"/>
      <c r="AY428" s="22"/>
      <c r="AZ428" s="23"/>
      <c r="BA428" s="24"/>
      <c r="BB428" s="24"/>
      <c r="BC428" s="147"/>
      <c r="BD428" s="148"/>
      <c r="BE428" s="24"/>
      <c r="BF428" s="148"/>
    </row>
    <row r="429" spans="2:58" s="25" customFormat="1" ht="21" customHeight="1">
      <c r="B429" s="165"/>
      <c r="C429" s="167"/>
      <c r="D429" s="153"/>
      <c r="E429" s="147"/>
      <c r="F429" s="151"/>
      <c r="G429" s="153"/>
      <c r="H429" s="148"/>
      <c r="I429" s="171"/>
      <c r="J429" s="186"/>
      <c r="K429" s="10"/>
      <c r="L429" s="180"/>
      <c r="M429" s="180"/>
      <c r="N429" s="180"/>
      <c r="O429" s="187"/>
      <c r="P429" s="174"/>
      <c r="Q429" s="180"/>
      <c r="R429" s="182"/>
      <c r="S429" s="182"/>
      <c r="T429" s="182"/>
      <c r="U429" s="184"/>
      <c r="V429" s="174"/>
      <c r="W429" s="11"/>
      <c r="X429" s="12"/>
      <c r="Y429" s="12"/>
      <c r="Z429" s="12"/>
      <c r="AA429" s="13"/>
      <c r="AB429" s="14" t="str">
        <f>IF(AA429=[1]Controles!$D$5,[1]Controles!$E$5,IF(AA429=[1]Controles!$D$6,[1]Controles!$E$6,IF(AA429=[1]Controles!$D$7,[1]Controles!$E$7," ")))</f>
        <v xml:space="preserve"> </v>
      </c>
      <c r="AC429" s="13"/>
      <c r="AD429" s="15" t="str">
        <f>IF(AC429=[1]Controles!$D$8,[1]Controles!$E$8,IF(AC429=[1]Controles!$D$9,[1]Controles!$E$9," "))</f>
        <v xml:space="preserve"> </v>
      </c>
      <c r="AE429" s="15" t="str">
        <f t="shared" si="186"/>
        <v/>
      </c>
      <c r="AF429" s="13"/>
      <c r="AG429" s="13"/>
      <c r="AH429" s="13"/>
      <c r="AI429" s="16" t="str">
        <f>+IF(AA429=[1]Controles!$D$5,[1]Controles!$N$5,IF(AA429=[1]Controles!$D$6,[1]Controles!$N$6,IF(AA429=[1]Controles!$D$7,[1]Controles!$N$7," ")))</f>
        <v xml:space="preserve"> </v>
      </c>
      <c r="AJ429" s="17" t="str">
        <f>IFERROR(IF(AND(AI428=[1]Controles!$N$5,AI429=[1]Controles!$N$5),(AJ428-(+AJ428*AE429)),IF(AND(AI428=[1]Controles!$N$7,AI429=[1]Controles!$N$5),(AJ427-(+AJ427*AE429)),IF(AI429=[1]Controles!$N$7,AJ428,""))),"")</f>
        <v/>
      </c>
      <c r="AK429" s="17" t="str">
        <f>IFERROR(IF(AND(AI428=[1]Controles!$N$7,AI429=[1]Controles!$N$7),(AK428-(+AK428*AE429)),IF(AND(AI428=[1]Controles!$N$5,AI429=[1]Controles!$N$7),(AK427-(+AK427*AE429)),IF(AI429=[1]Controles!$N$5,AK428,""))),"")</f>
        <v/>
      </c>
      <c r="AL429" s="18" t="str">
        <f t="shared" si="191"/>
        <v/>
      </c>
      <c r="AM429" s="18" t="str">
        <f t="shared" si="191"/>
        <v/>
      </c>
      <c r="AN429" s="19" t="str">
        <f t="shared" si="192"/>
        <v xml:space="preserve"> </v>
      </c>
      <c r="AO429" s="20" t="str">
        <f>IFERROR(VLOOKUP(AN429,'[1]Matriz Calificación'!$C$54:$F$78,2,FALSE),"")</f>
        <v/>
      </c>
      <c r="AP429" s="21" t="str">
        <f>IFERROR(VLOOKUP(AO429,'[1]Matriz Calificación'!$D$54:$I$78,4,FALSE)," ")</f>
        <v xml:space="preserve"> </v>
      </c>
      <c r="AQ429" s="176"/>
      <c r="AR429" s="176"/>
      <c r="AS429" s="174"/>
      <c r="AT429" s="178"/>
      <c r="AU429" s="22"/>
      <c r="AV429" s="23"/>
      <c r="AW429" s="23"/>
      <c r="AX429" s="23"/>
      <c r="AY429" s="22"/>
      <c r="AZ429" s="23"/>
      <c r="BA429" s="24"/>
      <c r="BB429" s="24"/>
      <c r="BC429" s="147"/>
      <c r="BD429" s="148"/>
      <c r="BE429" s="24"/>
      <c r="BF429" s="148"/>
    </row>
    <row r="430" spans="2:58" s="25" customFormat="1" ht="21" customHeight="1">
      <c r="B430" s="165"/>
      <c r="C430" s="167"/>
      <c r="D430" s="153"/>
      <c r="E430" s="147"/>
      <c r="F430" s="151"/>
      <c r="G430" s="153"/>
      <c r="H430" s="148"/>
      <c r="I430" s="171"/>
      <c r="J430" s="186"/>
      <c r="K430" s="10"/>
      <c r="L430" s="180"/>
      <c r="M430" s="180"/>
      <c r="N430" s="180"/>
      <c r="O430" s="187"/>
      <c r="P430" s="174"/>
      <c r="Q430" s="180"/>
      <c r="R430" s="182"/>
      <c r="S430" s="182"/>
      <c r="T430" s="182"/>
      <c r="U430" s="184"/>
      <c r="V430" s="174"/>
      <c r="W430" s="11"/>
      <c r="X430" s="12"/>
      <c r="Y430" s="12"/>
      <c r="Z430" s="12"/>
      <c r="AA430" s="13"/>
      <c r="AB430" s="14" t="str">
        <f>IF(AA430=[1]Controles!$D$5,[1]Controles!$E$5,IF(AA430=[1]Controles!$D$6,[1]Controles!$E$6,IF(AA430=[1]Controles!$D$7,[1]Controles!$E$7," ")))</f>
        <v xml:space="preserve"> </v>
      </c>
      <c r="AC430" s="13"/>
      <c r="AD430" s="15" t="str">
        <f>IF(AC430=[1]Controles!$D$8,[1]Controles!$E$8,IF(AC430=[1]Controles!$D$9,[1]Controles!$E$9," "))</f>
        <v xml:space="preserve"> </v>
      </c>
      <c r="AE430" s="15" t="str">
        <f t="shared" si="186"/>
        <v/>
      </c>
      <c r="AF430" s="13"/>
      <c r="AG430" s="13"/>
      <c r="AH430" s="13"/>
      <c r="AI430" s="16" t="str">
        <f>+IF(AA430=[1]Controles!$D$5,[1]Controles!$N$5,IF(AA430=[1]Controles!$D$6,[1]Controles!$N$6,IF(AA430=[1]Controles!$D$7,[1]Controles!$N$7," ")))</f>
        <v xml:space="preserve"> </v>
      </c>
      <c r="AJ430" s="17" t="str">
        <f>IFERROR(IF(AND(AI429=[1]Controles!$N$5,AI430=[1]Controles!$N$5),(AJ429-(+AJ429*AE430)),IF(AND(AI429=[1]Controles!$N$7,AI430=[1]Controles!$N$5),(AJ428-(+AJ428*AE430)),IF(AI430=[1]Controles!$N$7,AJ429,""))),"")</f>
        <v/>
      </c>
      <c r="AK430" s="17" t="str">
        <f>IFERROR(IF(AND(AI429=[1]Controles!$N$7,AI430=[1]Controles!$N$7),(AK429-(+AK429*AE430)),IF(AND(AI429=[1]Controles!$N$5,AI430=[1]Controles!$N$7),(AK428-(+AK428*AE430)),IF(AI430=[1]Controles!$N$5,AK429,""))),"")</f>
        <v/>
      </c>
      <c r="AL430" s="18" t="str">
        <f t="shared" si="191"/>
        <v/>
      </c>
      <c r="AM430" s="18" t="str">
        <f t="shared" si="191"/>
        <v/>
      </c>
      <c r="AN430" s="19" t="str">
        <f t="shared" si="192"/>
        <v xml:space="preserve"> </v>
      </c>
      <c r="AO430" s="20" t="str">
        <f>IFERROR(VLOOKUP(AN430,'[1]Matriz Calificación'!$C$54:$F$78,2,FALSE),"")</f>
        <v/>
      </c>
      <c r="AP430" s="21" t="str">
        <f>IFERROR(VLOOKUP(AO430,'[1]Matriz Calificación'!$D$54:$I$78,4,FALSE)," ")</f>
        <v xml:space="preserve"> </v>
      </c>
      <c r="AQ430" s="176"/>
      <c r="AR430" s="176"/>
      <c r="AS430" s="174"/>
      <c r="AT430" s="178"/>
      <c r="AU430" s="22"/>
      <c r="AV430" s="23"/>
      <c r="AW430" s="23"/>
      <c r="AX430" s="23"/>
      <c r="AY430" s="22"/>
      <c r="AZ430" s="23"/>
      <c r="BA430" s="24"/>
      <c r="BB430" s="24"/>
      <c r="BC430" s="147"/>
      <c r="BD430" s="148"/>
      <c r="BE430" s="24"/>
      <c r="BF430" s="148"/>
    </row>
    <row r="431" spans="2:58" s="25" customFormat="1" ht="21" customHeight="1">
      <c r="B431" s="165"/>
      <c r="C431" s="167"/>
      <c r="D431" s="153"/>
      <c r="E431" s="147"/>
      <c r="F431" s="151"/>
      <c r="G431" s="153"/>
      <c r="H431" s="148"/>
      <c r="I431" s="171"/>
      <c r="J431" s="186"/>
      <c r="K431" s="10"/>
      <c r="L431" s="180"/>
      <c r="M431" s="180"/>
      <c r="N431" s="180"/>
      <c r="O431" s="187"/>
      <c r="P431" s="174"/>
      <c r="Q431" s="180"/>
      <c r="R431" s="182"/>
      <c r="S431" s="182"/>
      <c r="T431" s="182"/>
      <c r="U431" s="184"/>
      <c r="V431" s="174"/>
      <c r="W431" s="11"/>
      <c r="X431" s="12"/>
      <c r="Y431" s="12"/>
      <c r="Z431" s="12"/>
      <c r="AA431" s="13"/>
      <c r="AB431" s="14" t="str">
        <f>IF(AA431=[1]Controles!$D$5,[1]Controles!$E$5,IF(AA431=[1]Controles!$D$6,[1]Controles!$E$6,IF(AA431=[1]Controles!$D$7,[1]Controles!$E$7," ")))</f>
        <v xml:space="preserve"> </v>
      </c>
      <c r="AC431" s="13"/>
      <c r="AD431" s="15" t="str">
        <f>IF(AC431=[1]Controles!$D$8,[1]Controles!$E$8,IF(AC431=[1]Controles!$D$9,[1]Controles!$E$9," "))</f>
        <v xml:space="preserve"> </v>
      </c>
      <c r="AE431" s="15" t="str">
        <f t="shared" si="186"/>
        <v/>
      </c>
      <c r="AF431" s="13"/>
      <c r="AG431" s="13"/>
      <c r="AH431" s="13"/>
      <c r="AI431" s="16" t="str">
        <f>+IF(AA431=[1]Controles!$D$5,[1]Controles!$N$5,IF(AA431=[1]Controles!$D$6,[1]Controles!$N$6,IF(AA431=[1]Controles!$D$7,[1]Controles!$N$7," ")))</f>
        <v xml:space="preserve"> </v>
      </c>
      <c r="AJ431" s="17" t="str">
        <f>IFERROR(IF(AND(AI430=[1]Controles!$N$5,AI431=[1]Controles!$N$5),(AJ430-(+AJ430*AE431)),IF(AND(AI430=[1]Controles!$N$7,AI431=[1]Controles!$N$5),(AJ429-(+AJ429*AE431)),IF(AI431=[1]Controles!$N$7,AJ430,""))),"")</f>
        <v/>
      </c>
      <c r="AK431" s="17" t="str">
        <f>IFERROR(IF(AND(AI430=[1]Controles!$N$7,AI431=[1]Controles!$N$7),(AK430-(+AK430*AE431)),IF(AND(AI430=[1]Controles!$N$5,AI431=[1]Controles!$N$7),(AK429-(+AK429*AE431)),IF(AI431=[1]Controles!$N$5,AK430,""))),"")</f>
        <v/>
      </c>
      <c r="AL431" s="18" t="str">
        <f t="shared" si="191"/>
        <v/>
      </c>
      <c r="AM431" s="18" t="str">
        <f t="shared" si="191"/>
        <v/>
      </c>
      <c r="AN431" s="19" t="str">
        <f t="shared" si="192"/>
        <v xml:space="preserve"> </v>
      </c>
      <c r="AO431" s="20" t="str">
        <f>IFERROR(VLOOKUP(AN431,'[1]Matriz Calificación'!$C$54:$F$78,2,FALSE),"")</f>
        <v/>
      </c>
      <c r="AP431" s="21" t="str">
        <f>IFERROR(VLOOKUP(AO431,'[1]Matriz Calificación'!$D$54:$I$78,4,FALSE)," ")</f>
        <v xml:space="preserve"> </v>
      </c>
      <c r="AQ431" s="176"/>
      <c r="AR431" s="176"/>
      <c r="AS431" s="174"/>
      <c r="AT431" s="178"/>
      <c r="AU431" s="22"/>
      <c r="AV431" s="12"/>
      <c r="AW431" s="26"/>
      <c r="AX431" s="26"/>
      <c r="AY431" s="22"/>
      <c r="AZ431" s="23"/>
      <c r="BA431" s="24"/>
      <c r="BB431" s="24"/>
      <c r="BC431" s="147"/>
      <c r="BD431" s="148"/>
      <c r="BE431" s="24"/>
      <c r="BF431" s="148"/>
    </row>
    <row r="432" spans="2:58" s="25" customFormat="1" ht="21" customHeight="1">
      <c r="B432" s="165"/>
      <c r="C432" s="167"/>
      <c r="D432" s="153"/>
      <c r="E432" s="147"/>
      <c r="F432" s="151"/>
      <c r="G432" s="153"/>
      <c r="H432" s="148"/>
      <c r="I432" s="171"/>
      <c r="J432" s="186"/>
      <c r="K432" s="10"/>
      <c r="L432" s="180"/>
      <c r="M432" s="180"/>
      <c r="N432" s="180"/>
      <c r="O432" s="187"/>
      <c r="P432" s="174"/>
      <c r="Q432" s="180"/>
      <c r="R432" s="182"/>
      <c r="S432" s="182"/>
      <c r="T432" s="182"/>
      <c r="U432" s="184"/>
      <c r="V432" s="174"/>
      <c r="W432" s="11"/>
      <c r="X432" s="12"/>
      <c r="Y432" s="12"/>
      <c r="Z432" s="12"/>
      <c r="AA432" s="13"/>
      <c r="AB432" s="14" t="str">
        <f>IF(AA432=[1]Controles!$D$5,[1]Controles!$E$5,IF(AA432=[1]Controles!$D$6,[1]Controles!$E$6,IF(AA432=[1]Controles!$D$7,[1]Controles!$E$7," ")))</f>
        <v xml:space="preserve"> </v>
      </c>
      <c r="AC432" s="13"/>
      <c r="AD432" s="15" t="str">
        <f>IF(AC432=[1]Controles!$D$8,[1]Controles!$E$8,IF(AC432=[1]Controles!$D$9,[1]Controles!$E$9," "))</f>
        <v xml:space="preserve"> </v>
      </c>
      <c r="AE432" s="15" t="str">
        <f t="shared" si="186"/>
        <v/>
      </c>
      <c r="AF432" s="13"/>
      <c r="AG432" s="13"/>
      <c r="AH432" s="13"/>
      <c r="AI432" s="16" t="str">
        <f>+IF(AA432=[1]Controles!$D$5,[1]Controles!$N$5,IF(AA432=[1]Controles!$D$6,[1]Controles!$N$6,IF(AA432=[1]Controles!$D$7,[1]Controles!$N$7," ")))</f>
        <v xml:space="preserve"> </v>
      </c>
      <c r="AJ432" s="17" t="str">
        <f>IFERROR(IF(AND(AI431=[1]Controles!$N$5,AI432=[1]Controles!$N$5),(AJ431-(+AJ431*AE432)),IF(AND(AI431=[1]Controles!$N$7,AI432=[1]Controles!$N$5),(AJ430-(+AJ430*AE432)),IF(AI432=[1]Controles!$N$7,AJ431,""))),"")</f>
        <v/>
      </c>
      <c r="AK432" s="17" t="str">
        <f>IFERROR(IF(AND(AI431=[1]Controles!$N$7,AI432=[1]Controles!$N$7),(AK431-(+AK431*AE432)),IF(AND(AI431=[1]Controles!$N$5,AI432=[1]Controles!$N$7),(AK430-(+AK430*AE432)),IF(AI432=[1]Controles!$N$5,AK431,""))),"")</f>
        <v/>
      </c>
      <c r="AL432" s="18" t="str">
        <f t="shared" si="191"/>
        <v/>
      </c>
      <c r="AM432" s="18" t="str">
        <f t="shared" si="191"/>
        <v/>
      </c>
      <c r="AN432" s="19" t="str">
        <f t="shared" si="192"/>
        <v xml:space="preserve"> </v>
      </c>
      <c r="AO432" s="20" t="str">
        <f>IFERROR(VLOOKUP(AN432,'[1]Matriz Calificación'!$C$54:$F$78,2,FALSE),"")</f>
        <v/>
      </c>
      <c r="AP432" s="21" t="str">
        <f>IFERROR(VLOOKUP(AO432,'[1]Matriz Calificación'!$D$54:$I$78,4,FALSE)," ")</f>
        <v xml:space="preserve"> </v>
      </c>
      <c r="AQ432" s="176"/>
      <c r="AR432" s="176"/>
      <c r="AS432" s="174"/>
      <c r="AT432" s="178"/>
      <c r="AU432" s="22"/>
      <c r="AV432" s="12"/>
      <c r="AW432" s="26"/>
      <c r="AX432" s="26"/>
      <c r="AY432" s="22"/>
      <c r="AZ432" s="23"/>
      <c r="BA432" s="24"/>
      <c r="BB432" s="24"/>
      <c r="BC432" s="147"/>
      <c r="BD432" s="148"/>
      <c r="BE432" s="24"/>
      <c r="BF432" s="148"/>
    </row>
    <row r="433" spans="2:58" s="25" customFormat="1" ht="21" customHeight="1">
      <c r="B433" s="152"/>
      <c r="C433" s="168"/>
      <c r="D433" s="153"/>
      <c r="E433" s="147"/>
      <c r="F433" s="151"/>
      <c r="G433" s="153"/>
      <c r="H433" s="148"/>
      <c r="I433" s="172"/>
      <c r="J433" s="186"/>
      <c r="K433" s="10"/>
      <c r="L433" s="180"/>
      <c r="M433" s="180"/>
      <c r="N433" s="180"/>
      <c r="O433" s="188"/>
      <c r="P433" s="174"/>
      <c r="Q433" s="180"/>
      <c r="R433" s="182"/>
      <c r="S433" s="182"/>
      <c r="T433" s="182"/>
      <c r="U433" s="184"/>
      <c r="V433" s="174"/>
      <c r="W433" s="11"/>
      <c r="X433" s="12"/>
      <c r="Y433" s="12"/>
      <c r="Z433" s="12"/>
      <c r="AA433" s="13"/>
      <c r="AB433" s="14" t="str">
        <f>IF(AA433=[1]Controles!$D$5,[1]Controles!$E$5,IF(AA433=[1]Controles!$D$6,[1]Controles!$E$6,IF(AA433=[1]Controles!$D$7,[1]Controles!$E$7," ")))</f>
        <v xml:space="preserve"> </v>
      </c>
      <c r="AC433" s="13"/>
      <c r="AD433" s="15" t="str">
        <f>IF(AC433=[1]Controles!$D$8,[1]Controles!$E$8,IF(AC433=[1]Controles!$D$9,[1]Controles!$E$9," "))</f>
        <v xml:space="preserve"> </v>
      </c>
      <c r="AE433" s="15" t="str">
        <f t="shared" si="186"/>
        <v/>
      </c>
      <c r="AF433" s="13"/>
      <c r="AG433" s="13"/>
      <c r="AH433" s="13"/>
      <c r="AI433" s="16" t="str">
        <f>+IF(AA433=[1]Controles!$D$5,[1]Controles!$N$5,IF(AA433=[1]Controles!$D$6,[1]Controles!$N$6,IF(AA433=[1]Controles!$D$7,[1]Controles!$N$7," ")))</f>
        <v xml:space="preserve"> </v>
      </c>
      <c r="AJ433" s="17" t="str">
        <f>IFERROR(IF(AND(AI432=[1]Controles!$N$5,AI433=[1]Controles!$N$5),(AJ432-(+AJ432*AE433)),IF(AND(AI432=[1]Controles!$N$7,AI433=[1]Controles!$N$5),(AJ431-(+AJ431*AE433)),IF(AI433=[1]Controles!$N$7,AJ432,""))),"")</f>
        <v/>
      </c>
      <c r="AK433" s="17" t="str">
        <f>IFERROR(IF(AND(AI432=[1]Controles!$N$7,AI433=[1]Controles!$N$7),(AK432-(+AK432*AE433)),IF(AND(AI432=[1]Controles!$N$5,AI433=[1]Controles!$N$7),(AK431-(+AK431*AE433)),IF(AI433=[1]Controles!$N$5,AK432,""))),"")</f>
        <v/>
      </c>
      <c r="AL433" s="18" t="str">
        <f t="shared" si="191"/>
        <v/>
      </c>
      <c r="AM433" s="18" t="str">
        <f t="shared" si="191"/>
        <v/>
      </c>
      <c r="AN433" s="19" t="str">
        <f t="shared" si="192"/>
        <v xml:space="preserve"> </v>
      </c>
      <c r="AO433" s="20" t="str">
        <f>IFERROR(VLOOKUP(AN433,'[1]Matriz Calificación'!$C$54:$F$78,2,FALSE),"")</f>
        <v/>
      </c>
      <c r="AP433" s="21" t="str">
        <f>IFERROR(VLOOKUP(AO433,'[1]Matriz Calificación'!$D$54:$I$78,4,FALSE)," ")</f>
        <v xml:space="preserve"> </v>
      </c>
      <c r="AQ433" s="175"/>
      <c r="AR433" s="175"/>
      <c r="AS433" s="174"/>
      <c r="AT433" s="178"/>
      <c r="AU433" s="22"/>
      <c r="AV433" s="12"/>
      <c r="AW433" s="30"/>
      <c r="AX433" s="30"/>
      <c r="AY433" s="22"/>
      <c r="AZ433" s="23"/>
      <c r="BA433" s="24"/>
      <c r="BB433" s="24"/>
      <c r="BC433" s="147"/>
      <c r="BD433" s="148"/>
      <c r="BE433" s="24"/>
      <c r="BF433" s="148"/>
    </row>
    <row r="434" spans="2:58" s="25" customFormat="1" ht="21" customHeight="1">
      <c r="B434" s="164"/>
      <c r="C434" s="166" t="str">
        <f>+IFERROR(VLOOKUP(B434,[1]INF!$A$2:$B$82,2,FALSE)," ")</f>
        <v xml:space="preserve"> </v>
      </c>
      <c r="D434" s="153"/>
      <c r="E434" s="147"/>
      <c r="F434" s="169"/>
      <c r="G434" s="153"/>
      <c r="H434" s="148"/>
      <c r="I434" s="170"/>
      <c r="J434" s="186" t="str">
        <f t="shared" ref="J434" si="193">IF(G434&lt;&gt;"",CONCATENATE("Posibilidad de ",G434," por"," ",H434," debido a"," ",I434),"")</f>
        <v/>
      </c>
      <c r="K434" s="10"/>
      <c r="L434" s="180"/>
      <c r="M434" s="180"/>
      <c r="N434" s="180"/>
      <c r="O434" s="187"/>
      <c r="P434" s="174" t="str">
        <f>IF(O434="","",IF(O434&lt;=2,[1]Probabilidad!$B$8,IF(O434&lt;=11.999,[1]Probabilidad!$B$7,IF(O434&lt;=48,[1]Probabilidad!$B$6,IF(O434&lt;=239.999,[1]Probabilidad!$B$5,IF(O434&gt;=240,[1]Probabilidad!$B$4,""))))))</f>
        <v/>
      </c>
      <c r="Q434" s="180"/>
      <c r="R434" s="182" t="str">
        <f>IFERROR(VLOOKUP(P434,[1]Probabilidad!$B$4:$C$8,2,FALSE),"")</f>
        <v/>
      </c>
      <c r="S434" s="182" t="str">
        <f>IFERROR(VLOOKUP(Q434,[1]Impacto!$B$4:$C$16,2,FALSE),"")</f>
        <v/>
      </c>
      <c r="T434" s="182" t="str">
        <f t="shared" ref="T434" si="194">IFERROR(VALUE((R434&amp;""&amp;S434))," ")</f>
        <v xml:space="preserve"> </v>
      </c>
      <c r="U434" s="184" t="str">
        <f>IFERROR(VLOOKUP(T434,'[1]Matriz Calificación'!$C$54:$D$78,2,FALSE)," ")</f>
        <v xml:space="preserve"> </v>
      </c>
      <c r="V434" s="174" t="str">
        <f>IFERROR(VLOOKUP(T434,'[1]Matriz Calificación'!$C$54:$F$78,3,FALSE)," ")</f>
        <v xml:space="preserve"> </v>
      </c>
      <c r="W434" s="11"/>
      <c r="X434" s="12"/>
      <c r="Y434" s="12"/>
      <c r="Z434" s="12"/>
      <c r="AA434" s="13"/>
      <c r="AB434" s="14" t="str">
        <f>IF(AA434=[1]Controles!$D$5,[1]Controles!$E$5,IF(AA434=[1]Controles!$D$6,[1]Controles!$E$6,IF(AA434=[1]Controles!$D$7,[1]Controles!$E$7," ")))</f>
        <v xml:space="preserve"> </v>
      </c>
      <c r="AC434" s="13"/>
      <c r="AD434" s="15" t="str">
        <f>IF(AC434=[1]Controles!$D$8,[1]Controles!$E$8,IF(AC434=[1]Controles!$D$9,[1]Controles!$E$9," "))</f>
        <v xml:space="preserve"> </v>
      </c>
      <c r="AE434" s="15" t="str">
        <f t="shared" si="186"/>
        <v/>
      </c>
      <c r="AF434" s="13"/>
      <c r="AG434" s="13"/>
      <c r="AH434" s="13"/>
      <c r="AI434" s="16" t="str">
        <f>+IF(AA434=[1]Controles!$D$5,[1]Controles!$N$5,IF(AA434=[1]Controles!$D$6,[1]Controles!$N$6,IF(AA434=[1]Controles!$D$7,[1]Controles!$N$7," ")))</f>
        <v xml:space="preserve"> </v>
      </c>
      <c r="AJ434" s="17" t="str">
        <f>IFERROR(IF(AI434=[1]Controles!$N$5,(($R$434-($R$434*AE434))),IF(AI434=[1]Controles!$N$7,$R$434,""))," ")</f>
        <v/>
      </c>
      <c r="AK434" s="17" t="str">
        <f>IFERROR(IF(AI434=[1]Controles!$N$7,(($S$434-($S$434*AE434))),IF(AI434=[1]Controles!$N$5,$S$434,""))," ")</f>
        <v/>
      </c>
      <c r="AL434" s="18" t="str">
        <f>IFERROR(IF(AJ434="","",IF(AJ434&lt;=20,"20",IF(AJ434&lt;=40,"40",IF(AJ434&lt;=60,"60",IF(AJ434&lt;=80,"80","100"))))),"")</f>
        <v/>
      </c>
      <c r="AM434" s="18" t="str">
        <f>IFERROR(IF(AK434="","",IF(AK434&lt;=20,"20",IF(AK434&lt;=40,"40",IF(AK434&lt;=60,"60",IF(AK434&lt;=80,"80","100"))))),"")</f>
        <v/>
      </c>
      <c r="AN434" s="19" t="str">
        <f>IFERROR(VALUE((AL434&amp;""&amp;AM434))," ")</f>
        <v xml:space="preserve"> </v>
      </c>
      <c r="AO434" s="20" t="str">
        <f>IFERROR(VLOOKUP(AN434,'[1]Matriz Calificación'!$C$54:$F$78,2,FALSE),"")</f>
        <v/>
      </c>
      <c r="AP434" s="21" t="str">
        <f>IFERROR(VLOOKUP(AO434,'[1]Matriz Calificación'!$D$54:$I$78,4,FALSE)," ")</f>
        <v xml:space="preserve"> </v>
      </c>
      <c r="AQ434" s="189" t="e" cm="1" vm="1">
        <f t="array" aca="1" ref="AQ434" ca="1">INDEX(AN434:AN442,COUNT(AN434:AN442))</f>
        <v>#VALUE!</v>
      </c>
      <c r="AR434" s="189" t="str">
        <f ca="1">IFERROR(VLOOKUP(AQ434,'[1]Matriz Calificación'!$C$54:$F$78,2,FALSE),"")</f>
        <v/>
      </c>
      <c r="AS434" s="174" t="str">
        <f ca="1">IFERROR(VLOOKUP(AR434,'[1]Matriz Calificación'!$D$54:$I$78,4,FALSE)," ")</f>
        <v xml:space="preserve"> </v>
      </c>
      <c r="AT434" s="178" t="str">
        <f ca="1">IFERROR(VLOOKUP(AR434,'[1]Matriz Calificación'!$D$54:$I$78,5,FALSE)," ")</f>
        <v xml:space="preserve"> </v>
      </c>
      <c r="AU434" s="22"/>
      <c r="AV434" s="23"/>
      <c r="AW434" s="23"/>
      <c r="AX434" s="23"/>
      <c r="AY434" s="22"/>
      <c r="AZ434" s="23"/>
      <c r="BA434" s="24"/>
      <c r="BB434" s="24"/>
      <c r="BC434" s="147"/>
      <c r="BD434" s="148"/>
      <c r="BE434" s="24"/>
      <c r="BF434" s="148"/>
    </row>
    <row r="435" spans="2:58" s="25" customFormat="1" ht="21" customHeight="1">
      <c r="B435" s="165"/>
      <c r="C435" s="167"/>
      <c r="D435" s="153"/>
      <c r="E435" s="147"/>
      <c r="F435" s="151"/>
      <c r="G435" s="153"/>
      <c r="H435" s="148"/>
      <c r="I435" s="171"/>
      <c r="J435" s="186"/>
      <c r="K435" s="10"/>
      <c r="L435" s="180"/>
      <c r="M435" s="180"/>
      <c r="N435" s="180"/>
      <c r="O435" s="187"/>
      <c r="P435" s="174"/>
      <c r="Q435" s="180"/>
      <c r="R435" s="182"/>
      <c r="S435" s="182"/>
      <c r="T435" s="182"/>
      <c r="U435" s="184"/>
      <c r="V435" s="174"/>
      <c r="W435" s="11"/>
      <c r="X435" s="12"/>
      <c r="Y435" s="12"/>
      <c r="Z435" s="12"/>
      <c r="AA435" s="13"/>
      <c r="AB435" s="14" t="str">
        <f>IF(AA435=[1]Controles!$D$5,[1]Controles!$E$5,IF(AA435=[1]Controles!$D$6,[1]Controles!$E$6,IF(AA435=[1]Controles!$D$7,[1]Controles!$E$7," ")))</f>
        <v xml:space="preserve"> </v>
      </c>
      <c r="AC435" s="13"/>
      <c r="AD435" s="15" t="str">
        <f>IF(AC435=[1]Controles!$D$8,[1]Controles!$E$8,IF(AC435=[1]Controles!$D$9,[1]Controles!$E$9," "))</f>
        <v xml:space="preserve"> </v>
      </c>
      <c r="AE435" s="15" t="str">
        <f t="shared" si="186"/>
        <v/>
      </c>
      <c r="AF435" s="13"/>
      <c r="AG435" s="13"/>
      <c r="AH435" s="13"/>
      <c r="AI435" s="16" t="str">
        <f>+IF(AA435=[1]Controles!$D$5,[1]Controles!$N$5,IF(AA435=[1]Controles!$D$6,[1]Controles!$N$6,IF(AA435=[1]Controles!$D$7,[1]Controles!$N$7," ")))</f>
        <v xml:space="preserve"> </v>
      </c>
      <c r="AJ435" s="17" t="str">
        <f>IFERROR(IF(AND(AI434=[1]Controles!$N$5,AI435=[1]Controles!$N$5),(AJ434-(+AJ434*AE435)),IF(AI435=[1]Controles!$N$5,(R434-(+R434*AE435)),IF(AI435=[1]Controles!$N$7,AJ434,""))),"")</f>
        <v/>
      </c>
      <c r="AK435" s="17" t="str">
        <f>IFERROR(IF(AND(AI434=[1]Controles!$N$7,AI435=[1]Controles!$N$7),(AK434-(+AK434*AE435)),IF(AI435=[1]Controles!$N$7,($S$434-(+$S$434*AE435)),IF(AI435=[1]Controles!$N$5,AK434,""))),"")</f>
        <v/>
      </c>
      <c r="AL435" s="18" t="str">
        <f t="shared" ref="AL435:AM442" si="195">IFERROR(IF(AJ435="","",IF(AJ435&lt;=20,"20",IF(AJ435&lt;=40,"40",IF(AJ435&lt;=60,"60",IF(AJ435&lt;=80,"80","100"))))),"")</f>
        <v/>
      </c>
      <c r="AM435" s="18" t="str">
        <f t="shared" si="195"/>
        <v/>
      </c>
      <c r="AN435" s="19" t="str">
        <f t="shared" ref="AN435:AN442" si="196">IFERROR(VALUE((AL435&amp;""&amp;AM435))," ")</f>
        <v xml:space="preserve"> </v>
      </c>
      <c r="AO435" s="20" t="str">
        <f>IFERROR(VLOOKUP(AN435,'[1]Matriz Calificación'!$C$54:$F$78,2,FALSE),"")</f>
        <v/>
      </c>
      <c r="AP435" s="21" t="str">
        <f>IFERROR(VLOOKUP(AO435,'[1]Matriz Calificación'!$D$54:$I$78,4,FALSE)," ")</f>
        <v xml:space="preserve"> </v>
      </c>
      <c r="AQ435" s="176"/>
      <c r="AR435" s="176"/>
      <c r="AS435" s="174"/>
      <c r="AT435" s="178"/>
      <c r="AU435" s="22"/>
      <c r="AV435" s="23"/>
      <c r="AW435" s="23"/>
      <c r="AX435" s="23"/>
      <c r="AY435" s="22"/>
      <c r="AZ435" s="23"/>
      <c r="BA435" s="24"/>
      <c r="BB435" s="24"/>
      <c r="BC435" s="147"/>
      <c r="BD435" s="148"/>
      <c r="BE435" s="24"/>
      <c r="BF435" s="148"/>
    </row>
    <row r="436" spans="2:58" s="25" customFormat="1" ht="21" customHeight="1">
      <c r="B436" s="165"/>
      <c r="C436" s="167"/>
      <c r="D436" s="153"/>
      <c r="E436" s="147"/>
      <c r="F436" s="151"/>
      <c r="G436" s="153"/>
      <c r="H436" s="148"/>
      <c r="I436" s="171"/>
      <c r="J436" s="186"/>
      <c r="K436" s="10"/>
      <c r="L436" s="180"/>
      <c r="M436" s="180"/>
      <c r="N436" s="180"/>
      <c r="O436" s="187"/>
      <c r="P436" s="174"/>
      <c r="Q436" s="180"/>
      <c r="R436" s="182"/>
      <c r="S436" s="182"/>
      <c r="T436" s="182"/>
      <c r="U436" s="184"/>
      <c r="V436" s="174"/>
      <c r="W436" s="11"/>
      <c r="X436" s="12"/>
      <c r="Y436" s="12"/>
      <c r="Z436" s="12"/>
      <c r="AA436" s="13"/>
      <c r="AB436" s="14" t="str">
        <f>IF(AA436=[1]Controles!$D$5,[1]Controles!$E$5,IF(AA436=[1]Controles!$D$6,[1]Controles!$E$6,IF(AA436=[1]Controles!$D$7,[1]Controles!$E$7," ")))</f>
        <v xml:space="preserve"> </v>
      </c>
      <c r="AC436" s="13"/>
      <c r="AD436" s="15" t="str">
        <f>IF(AC436=[1]Controles!$D$8,[1]Controles!$E$8,IF(AC436=[1]Controles!$D$9,[1]Controles!$E$9," "))</f>
        <v xml:space="preserve"> </v>
      </c>
      <c r="AE436" s="15" t="str">
        <f t="shared" si="186"/>
        <v/>
      </c>
      <c r="AF436" s="13"/>
      <c r="AG436" s="13"/>
      <c r="AH436" s="13"/>
      <c r="AI436" s="16" t="str">
        <f>+IF(AA436=[1]Controles!$D$5,[1]Controles!$N$5,IF(AA436=[1]Controles!$D$6,[1]Controles!$N$6,IF(AA436=[1]Controles!$D$7,[1]Controles!$N$7," ")))</f>
        <v xml:space="preserve"> </v>
      </c>
      <c r="AJ436" s="17" t="str">
        <f>IFERROR(IF(AND(AI435=[1]Controles!$N$5,AI436=[1]Controles!$N$5),(AJ435-(+AJ435*AE436)),IF(AND(AI435=[1]Controles!$N$7,AI436=[1]Controles!$N$5),(AJ434-(+AJ434*AE436)),IF(AI436=[1]Controles!$N$7,AJ435,""))),"")</f>
        <v/>
      </c>
      <c r="AK436" s="17" t="str">
        <f>IFERROR(IF(AND(AI435=[1]Controles!$N$7,AI436=[1]Controles!$N$7),(AK435-(+AK435*AE436)),IF(AND(AI435=[1]Controles!$N$5,AI436=[1]Controles!$N$7),(AK434-(+AK434*AE436)),IF(AI436=[1]Controles!$N$5,AK435,""))),"")</f>
        <v/>
      </c>
      <c r="AL436" s="18" t="str">
        <f t="shared" si="195"/>
        <v/>
      </c>
      <c r="AM436" s="18" t="str">
        <f t="shared" si="195"/>
        <v/>
      </c>
      <c r="AN436" s="19" t="str">
        <f t="shared" si="196"/>
        <v xml:space="preserve"> </v>
      </c>
      <c r="AO436" s="20" t="str">
        <f>IFERROR(VLOOKUP(AN436,'[1]Matriz Calificación'!$C$54:$F$78,2,FALSE),"")</f>
        <v/>
      </c>
      <c r="AP436" s="21" t="str">
        <f>IFERROR(VLOOKUP(AO436,'[1]Matriz Calificación'!$D$54:$I$78,4,FALSE)," ")</f>
        <v xml:space="preserve"> </v>
      </c>
      <c r="AQ436" s="176"/>
      <c r="AR436" s="176"/>
      <c r="AS436" s="174"/>
      <c r="AT436" s="178"/>
      <c r="AU436" s="22"/>
      <c r="AV436" s="23"/>
      <c r="AW436" s="23"/>
      <c r="AX436" s="23"/>
      <c r="AY436" s="22"/>
      <c r="AZ436" s="23"/>
      <c r="BA436" s="24"/>
      <c r="BB436" s="24"/>
      <c r="BC436" s="147"/>
      <c r="BD436" s="148"/>
      <c r="BE436" s="24"/>
      <c r="BF436" s="148"/>
    </row>
    <row r="437" spans="2:58" s="25" customFormat="1" ht="21" customHeight="1">
      <c r="B437" s="165"/>
      <c r="C437" s="167"/>
      <c r="D437" s="153"/>
      <c r="E437" s="147"/>
      <c r="F437" s="151"/>
      <c r="G437" s="153"/>
      <c r="H437" s="148"/>
      <c r="I437" s="171"/>
      <c r="J437" s="186"/>
      <c r="K437" s="10"/>
      <c r="L437" s="180"/>
      <c r="M437" s="180"/>
      <c r="N437" s="180"/>
      <c r="O437" s="187"/>
      <c r="P437" s="174"/>
      <c r="Q437" s="180"/>
      <c r="R437" s="182"/>
      <c r="S437" s="182"/>
      <c r="T437" s="182"/>
      <c r="U437" s="184"/>
      <c r="V437" s="174"/>
      <c r="W437" s="11"/>
      <c r="X437" s="12"/>
      <c r="Y437" s="12"/>
      <c r="Z437" s="12"/>
      <c r="AA437" s="13"/>
      <c r="AB437" s="14" t="str">
        <f>IF(AA437=[1]Controles!$D$5,[1]Controles!$E$5,IF(AA437=[1]Controles!$D$6,[1]Controles!$E$6,IF(AA437=[1]Controles!$D$7,[1]Controles!$E$7," ")))</f>
        <v xml:space="preserve"> </v>
      </c>
      <c r="AC437" s="13"/>
      <c r="AD437" s="15" t="str">
        <f>IF(AC437=[1]Controles!$D$8,[1]Controles!$E$8,IF(AC437=[1]Controles!$D$9,[1]Controles!$E$9," "))</f>
        <v xml:space="preserve"> </v>
      </c>
      <c r="AE437" s="15" t="str">
        <f t="shared" si="186"/>
        <v/>
      </c>
      <c r="AF437" s="13"/>
      <c r="AG437" s="13"/>
      <c r="AH437" s="13"/>
      <c r="AI437" s="16" t="str">
        <f>+IF(AA437=[1]Controles!$D$5,[1]Controles!$N$5,IF(AA437=[1]Controles!$D$6,[1]Controles!$N$6,IF(AA437=[1]Controles!$D$7,[1]Controles!$N$7," ")))</f>
        <v xml:space="preserve"> </v>
      </c>
      <c r="AJ437" s="17" t="str">
        <f>IFERROR(IF(AND(AI436=[1]Controles!$N$5,AI437=[1]Controles!$N$5),(AJ436-(+AJ436*AE437)),IF(AND(AI436=[1]Controles!$N$7,AI437=[1]Controles!$N$5),(AJ435-(+AJ435*AE437)),IF(AI437=[1]Controles!$N$7,AJ436,""))),"")</f>
        <v/>
      </c>
      <c r="AK437" s="17" t="str">
        <f>IFERROR(IF(AND(AI436=[1]Controles!$N$7,AI437=[1]Controles!$N$7),(AK436-(+AK436*AE437)),IF(AND(AI436=[1]Controles!$N$5,AI437=[1]Controles!$N$7),(AK435-(+AK435*AE437)),IF(AI437=[1]Controles!$N$5,AK436,""))),"")</f>
        <v/>
      </c>
      <c r="AL437" s="18" t="str">
        <f t="shared" si="195"/>
        <v/>
      </c>
      <c r="AM437" s="18" t="str">
        <f t="shared" si="195"/>
        <v/>
      </c>
      <c r="AN437" s="19" t="str">
        <f t="shared" si="196"/>
        <v xml:space="preserve"> </v>
      </c>
      <c r="AO437" s="20" t="str">
        <f>IFERROR(VLOOKUP(AN437,'[1]Matriz Calificación'!$C$54:$F$78,2,FALSE),"")</f>
        <v/>
      </c>
      <c r="AP437" s="21" t="str">
        <f>IFERROR(VLOOKUP(AO437,'[1]Matriz Calificación'!$D$54:$I$78,4,FALSE)," ")</f>
        <v xml:space="preserve"> </v>
      </c>
      <c r="AQ437" s="176"/>
      <c r="AR437" s="176"/>
      <c r="AS437" s="174"/>
      <c r="AT437" s="178"/>
      <c r="AU437" s="22"/>
      <c r="AV437" s="23"/>
      <c r="AW437" s="23"/>
      <c r="AX437" s="23"/>
      <c r="AY437" s="22"/>
      <c r="AZ437" s="23"/>
      <c r="BA437" s="24"/>
      <c r="BB437" s="24"/>
      <c r="BC437" s="147"/>
      <c r="BD437" s="148"/>
      <c r="BE437" s="24"/>
      <c r="BF437" s="148"/>
    </row>
    <row r="438" spans="2:58" s="25" customFormat="1" ht="21" customHeight="1">
      <c r="B438" s="165"/>
      <c r="C438" s="167"/>
      <c r="D438" s="153"/>
      <c r="E438" s="147"/>
      <c r="F438" s="151"/>
      <c r="G438" s="153"/>
      <c r="H438" s="148"/>
      <c r="I438" s="171"/>
      <c r="J438" s="186"/>
      <c r="K438" s="10"/>
      <c r="L438" s="180"/>
      <c r="M438" s="180"/>
      <c r="N438" s="180"/>
      <c r="O438" s="187"/>
      <c r="P438" s="174"/>
      <c r="Q438" s="180"/>
      <c r="R438" s="182"/>
      <c r="S438" s="182"/>
      <c r="T438" s="182"/>
      <c r="U438" s="184"/>
      <c r="V438" s="174"/>
      <c r="W438" s="11"/>
      <c r="X438" s="12"/>
      <c r="Y438" s="12"/>
      <c r="Z438" s="12"/>
      <c r="AA438" s="13"/>
      <c r="AB438" s="14" t="str">
        <f>IF(AA438=[1]Controles!$D$5,[1]Controles!$E$5,IF(AA438=[1]Controles!$D$6,[1]Controles!$E$6,IF(AA438=[1]Controles!$D$7,[1]Controles!$E$7," ")))</f>
        <v xml:space="preserve"> </v>
      </c>
      <c r="AC438" s="13"/>
      <c r="AD438" s="15" t="str">
        <f>IF(AC438=[1]Controles!$D$8,[1]Controles!$E$8,IF(AC438=[1]Controles!$D$9,[1]Controles!$E$9," "))</f>
        <v xml:space="preserve"> </v>
      </c>
      <c r="AE438" s="15" t="str">
        <f t="shared" si="186"/>
        <v/>
      </c>
      <c r="AF438" s="13"/>
      <c r="AG438" s="13"/>
      <c r="AH438" s="13"/>
      <c r="AI438" s="16" t="str">
        <f>+IF(AA438=[1]Controles!$D$5,[1]Controles!$N$5,IF(AA438=[1]Controles!$D$6,[1]Controles!$N$6,IF(AA438=[1]Controles!$D$7,[1]Controles!$N$7," ")))</f>
        <v xml:space="preserve"> </v>
      </c>
      <c r="AJ438" s="17" t="str">
        <f>IFERROR(IF(AND(AI437=[1]Controles!$N$5,AI438=[1]Controles!$N$5),(AJ437-(+AJ437*AE438)),IF(AND(AI437=[1]Controles!$N$7,AI438=[1]Controles!$N$5),(AJ436-(+AJ436*AE438)),IF(AI438=[1]Controles!$N$7,AJ437,""))),"")</f>
        <v/>
      </c>
      <c r="AK438" s="17" t="str">
        <f>IFERROR(IF(AND(AI437=[1]Controles!$N$7,AI438=[1]Controles!$N$7),(AK437-(+AK437*AE438)),IF(AND(AI437=[1]Controles!$N$5,AI438=[1]Controles!$N$7),(AK436-(+AK436*AE438)),IF(AI438=[1]Controles!$N$5,AK437,""))),"")</f>
        <v/>
      </c>
      <c r="AL438" s="18" t="str">
        <f t="shared" si="195"/>
        <v/>
      </c>
      <c r="AM438" s="18" t="str">
        <f t="shared" si="195"/>
        <v/>
      </c>
      <c r="AN438" s="19" t="str">
        <f t="shared" si="196"/>
        <v xml:space="preserve"> </v>
      </c>
      <c r="AO438" s="20" t="str">
        <f>IFERROR(VLOOKUP(AN438,'[1]Matriz Calificación'!$C$54:$F$78,2,FALSE),"")</f>
        <v/>
      </c>
      <c r="AP438" s="21" t="str">
        <f>IFERROR(VLOOKUP(AO438,'[1]Matriz Calificación'!$D$54:$I$78,4,FALSE)," ")</f>
        <v xml:space="preserve"> </v>
      </c>
      <c r="AQ438" s="176"/>
      <c r="AR438" s="176"/>
      <c r="AS438" s="174"/>
      <c r="AT438" s="178"/>
      <c r="AU438" s="22"/>
      <c r="AV438" s="23"/>
      <c r="AW438" s="23"/>
      <c r="AX438" s="23"/>
      <c r="AY438" s="22"/>
      <c r="AZ438" s="23"/>
      <c r="BA438" s="24"/>
      <c r="BB438" s="24"/>
      <c r="BC438" s="147"/>
      <c r="BD438" s="148"/>
      <c r="BE438" s="24"/>
      <c r="BF438" s="148"/>
    </row>
    <row r="439" spans="2:58" s="25" customFormat="1" ht="21" customHeight="1">
      <c r="B439" s="165"/>
      <c r="C439" s="167"/>
      <c r="D439" s="153"/>
      <c r="E439" s="147"/>
      <c r="F439" s="151"/>
      <c r="G439" s="153"/>
      <c r="H439" s="148"/>
      <c r="I439" s="171"/>
      <c r="J439" s="186"/>
      <c r="K439" s="10"/>
      <c r="L439" s="180"/>
      <c r="M439" s="180"/>
      <c r="N439" s="180"/>
      <c r="O439" s="187"/>
      <c r="P439" s="174"/>
      <c r="Q439" s="180"/>
      <c r="R439" s="182"/>
      <c r="S439" s="182"/>
      <c r="T439" s="182"/>
      <c r="U439" s="184"/>
      <c r="V439" s="174"/>
      <c r="W439" s="11"/>
      <c r="X439" s="12"/>
      <c r="Y439" s="12"/>
      <c r="Z439" s="12"/>
      <c r="AA439" s="13"/>
      <c r="AB439" s="14" t="str">
        <f>IF(AA439=[1]Controles!$D$5,[1]Controles!$E$5,IF(AA439=[1]Controles!$D$6,[1]Controles!$E$6,IF(AA439=[1]Controles!$D$7,[1]Controles!$E$7," ")))</f>
        <v xml:space="preserve"> </v>
      </c>
      <c r="AC439" s="13"/>
      <c r="AD439" s="15" t="str">
        <f>IF(AC439=[1]Controles!$D$8,[1]Controles!$E$8,IF(AC439=[1]Controles!$D$9,[1]Controles!$E$9," "))</f>
        <v xml:space="preserve"> </v>
      </c>
      <c r="AE439" s="15" t="str">
        <f t="shared" si="186"/>
        <v/>
      </c>
      <c r="AF439" s="13"/>
      <c r="AG439" s="13"/>
      <c r="AH439" s="13"/>
      <c r="AI439" s="16" t="str">
        <f>+IF(AA439=[1]Controles!$D$5,[1]Controles!$N$5,IF(AA439=[1]Controles!$D$6,[1]Controles!$N$6,IF(AA439=[1]Controles!$D$7,[1]Controles!$N$7," ")))</f>
        <v xml:space="preserve"> </v>
      </c>
      <c r="AJ439" s="17" t="str">
        <f>IFERROR(IF(AND(AI438=[1]Controles!$N$5,AI439=[1]Controles!$N$5),(AJ438-(+AJ438*AE439)),IF(AND(AI438=[1]Controles!$N$7,AI439=[1]Controles!$N$5),(AJ437-(+AJ437*AE439)),IF(AI439=[1]Controles!$N$7,AJ438,""))),"")</f>
        <v/>
      </c>
      <c r="AK439" s="17" t="str">
        <f>IFERROR(IF(AND(AI438=[1]Controles!$N$7,AI439=[1]Controles!$N$7),(AK438-(+AK438*AE439)),IF(AND(AI438=[1]Controles!$N$5,AI439=[1]Controles!$N$7),(AK437-(+AK437*AE439)),IF(AI439=[1]Controles!$N$5,AK438,""))),"")</f>
        <v/>
      </c>
      <c r="AL439" s="18" t="str">
        <f t="shared" si="195"/>
        <v/>
      </c>
      <c r="AM439" s="18" t="str">
        <f t="shared" si="195"/>
        <v/>
      </c>
      <c r="AN439" s="19" t="str">
        <f t="shared" si="196"/>
        <v xml:space="preserve"> </v>
      </c>
      <c r="AO439" s="20" t="str">
        <f>IFERROR(VLOOKUP(AN439,'[1]Matriz Calificación'!$C$54:$F$78,2,FALSE),"")</f>
        <v/>
      </c>
      <c r="AP439" s="21" t="str">
        <f>IFERROR(VLOOKUP(AO439,'[1]Matriz Calificación'!$D$54:$I$78,4,FALSE)," ")</f>
        <v xml:space="preserve"> </v>
      </c>
      <c r="AQ439" s="176"/>
      <c r="AR439" s="176"/>
      <c r="AS439" s="174"/>
      <c r="AT439" s="178"/>
      <c r="AU439" s="22"/>
      <c r="AV439" s="23"/>
      <c r="AW439" s="23"/>
      <c r="AX439" s="23"/>
      <c r="AY439" s="22"/>
      <c r="AZ439" s="23"/>
      <c r="BA439" s="24"/>
      <c r="BB439" s="24"/>
      <c r="BC439" s="147"/>
      <c r="BD439" s="148"/>
      <c r="BE439" s="24"/>
      <c r="BF439" s="148"/>
    </row>
    <row r="440" spans="2:58" s="25" customFormat="1" ht="21" customHeight="1">
      <c r="B440" s="165"/>
      <c r="C440" s="167"/>
      <c r="D440" s="153"/>
      <c r="E440" s="147"/>
      <c r="F440" s="151"/>
      <c r="G440" s="153"/>
      <c r="H440" s="148"/>
      <c r="I440" s="171"/>
      <c r="J440" s="186"/>
      <c r="K440" s="10"/>
      <c r="L440" s="180"/>
      <c r="M440" s="180"/>
      <c r="N440" s="180"/>
      <c r="O440" s="187"/>
      <c r="P440" s="174"/>
      <c r="Q440" s="180"/>
      <c r="R440" s="182"/>
      <c r="S440" s="182"/>
      <c r="T440" s="182"/>
      <c r="U440" s="184"/>
      <c r="V440" s="174"/>
      <c r="W440" s="11"/>
      <c r="X440" s="12"/>
      <c r="Y440" s="12"/>
      <c r="Z440" s="12"/>
      <c r="AA440" s="13"/>
      <c r="AB440" s="14" t="str">
        <f>IF(AA440=[1]Controles!$D$5,[1]Controles!$E$5,IF(AA440=[1]Controles!$D$6,[1]Controles!$E$6,IF(AA440=[1]Controles!$D$7,[1]Controles!$E$7," ")))</f>
        <v xml:space="preserve"> </v>
      </c>
      <c r="AC440" s="13"/>
      <c r="AD440" s="15" t="str">
        <f>IF(AC440=[1]Controles!$D$8,[1]Controles!$E$8,IF(AC440=[1]Controles!$D$9,[1]Controles!$E$9," "))</f>
        <v xml:space="preserve"> </v>
      </c>
      <c r="AE440" s="15" t="str">
        <f t="shared" si="186"/>
        <v/>
      </c>
      <c r="AF440" s="13"/>
      <c r="AG440" s="13"/>
      <c r="AH440" s="13"/>
      <c r="AI440" s="16" t="str">
        <f>+IF(AA440=[1]Controles!$D$5,[1]Controles!$N$5,IF(AA440=[1]Controles!$D$6,[1]Controles!$N$6,IF(AA440=[1]Controles!$D$7,[1]Controles!$N$7," ")))</f>
        <v xml:space="preserve"> </v>
      </c>
      <c r="AJ440" s="17" t="str">
        <f>IFERROR(IF(AND(AI439=[1]Controles!$N$5,AI440=[1]Controles!$N$5),(AJ439-(+AJ439*AE440)),IF(AND(AI439=[1]Controles!$N$7,AI440=[1]Controles!$N$5),(AJ438-(+AJ438*AE440)),IF(AI440=[1]Controles!$N$7,AJ439,""))),"")</f>
        <v/>
      </c>
      <c r="AK440" s="17" t="str">
        <f>IFERROR(IF(AND(AI439=[1]Controles!$N$7,AI440=[1]Controles!$N$7),(AK439-(+AK439*AE440)),IF(AND(AI439=[1]Controles!$N$5,AI440=[1]Controles!$N$7),(AK438-(+AK438*AE440)),IF(AI440=[1]Controles!$N$5,AK439,""))),"")</f>
        <v/>
      </c>
      <c r="AL440" s="18" t="str">
        <f t="shared" si="195"/>
        <v/>
      </c>
      <c r="AM440" s="18" t="str">
        <f t="shared" si="195"/>
        <v/>
      </c>
      <c r="AN440" s="19" t="str">
        <f t="shared" si="196"/>
        <v xml:space="preserve"> </v>
      </c>
      <c r="AO440" s="20" t="str">
        <f>IFERROR(VLOOKUP(AN440,'[1]Matriz Calificación'!$C$54:$F$78,2,FALSE),"")</f>
        <v/>
      </c>
      <c r="AP440" s="21" t="str">
        <f>IFERROR(VLOOKUP(AO440,'[1]Matriz Calificación'!$D$54:$I$78,4,FALSE)," ")</f>
        <v xml:space="preserve"> </v>
      </c>
      <c r="AQ440" s="176"/>
      <c r="AR440" s="176"/>
      <c r="AS440" s="174"/>
      <c r="AT440" s="178"/>
      <c r="AU440" s="22"/>
      <c r="AV440" s="12"/>
      <c r="AW440" s="26"/>
      <c r="AX440" s="26"/>
      <c r="AY440" s="22"/>
      <c r="AZ440" s="23"/>
      <c r="BA440" s="24"/>
      <c r="BB440" s="24"/>
      <c r="BC440" s="147"/>
      <c r="BD440" s="148"/>
      <c r="BE440" s="24"/>
      <c r="BF440" s="148"/>
    </row>
    <row r="441" spans="2:58" s="25" customFormat="1" ht="21" customHeight="1">
      <c r="B441" s="165"/>
      <c r="C441" s="167"/>
      <c r="D441" s="153"/>
      <c r="E441" s="147"/>
      <c r="F441" s="151"/>
      <c r="G441" s="153"/>
      <c r="H441" s="148"/>
      <c r="I441" s="171"/>
      <c r="J441" s="186"/>
      <c r="K441" s="10"/>
      <c r="L441" s="180"/>
      <c r="M441" s="180"/>
      <c r="N441" s="180"/>
      <c r="O441" s="187"/>
      <c r="P441" s="174"/>
      <c r="Q441" s="180"/>
      <c r="R441" s="182"/>
      <c r="S441" s="182"/>
      <c r="T441" s="182"/>
      <c r="U441" s="184"/>
      <c r="V441" s="174"/>
      <c r="W441" s="11"/>
      <c r="X441" s="12"/>
      <c r="Y441" s="12"/>
      <c r="Z441" s="12"/>
      <c r="AA441" s="13"/>
      <c r="AB441" s="14" t="str">
        <f>IF(AA441=[1]Controles!$D$5,[1]Controles!$E$5,IF(AA441=[1]Controles!$D$6,[1]Controles!$E$6,IF(AA441=[1]Controles!$D$7,[1]Controles!$E$7," ")))</f>
        <v xml:space="preserve"> </v>
      </c>
      <c r="AC441" s="13"/>
      <c r="AD441" s="15" t="str">
        <f>IF(AC441=[1]Controles!$D$8,[1]Controles!$E$8,IF(AC441=[1]Controles!$D$9,[1]Controles!$E$9," "))</f>
        <v xml:space="preserve"> </v>
      </c>
      <c r="AE441" s="15" t="str">
        <f t="shared" si="186"/>
        <v/>
      </c>
      <c r="AF441" s="13"/>
      <c r="AG441" s="13"/>
      <c r="AH441" s="13"/>
      <c r="AI441" s="16" t="str">
        <f>+IF(AA441=[1]Controles!$D$5,[1]Controles!$N$5,IF(AA441=[1]Controles!$D$6,[1]Controles!$N$6,IF(AA441=[1]Controles!$D$7,[1]Controles!$N$7," ")))</f>
        <v xml:space="preserve"> </v>
      </c>
      <c r="AJ441" s="17" t="str">
        <f>IFERROR(IF(AND(AI440=[1]Controles!$N$5,AI441=[1]Controles!$N$5),(AJ440-(+AJ440*AE441)),IF(AND(AI440=[1]Controles!$N$7,AI441=[1]Controles!$N$5),(AJ439-(+AJ439*AE441)),IF(AI441=[1]Controles!$N$7,AJ440,""))),"")</f>
        <v/>
      </c>
      <c r="AK441" s="17" t="str">
        <f>IFERROR(IF(AND(AI440=[1]Controles!$N$7,AI441=[1]Controles!$N$7),(AK440-(+AK440*AE441)),IF(AND(AI440=[1]Controles!$N$5,AI441=[1]Controles!$N$7),(AK439-(+AK439*AE441)),IF(AI441=[1]Controles!$N$5,AK440,""))),"")</f>
        <v/>
      </c>
      <c r="AL441" s="18" t="str">
        <f t="shared" si="195"/>
        <v/>
      </c>
      <c r="AM441" s="18" t="str">
        <f t="shared" si="195"/>
        <v/>
      </c>
      <c r="AN441" s="19" t="str">
        <f t="shared" si="196"/>
        <v xml:space="preserve"> </v>
      </c>
      <c r="AO441" s="20" t="str">
        <f>IFERROR(VLOOKUP(AN441,'[1]Matriz Calificación'!$C$54:$F$78,2,FALSE),"")</f>
        <v/>
      </c>
      <c r="AP441" s="21" t="str">
        <f>IFERROR(VLOOKUP(AO441,'[1]Matriz Calificación'!$D$54:$I$78,4,FALSE)," ")</f>
        <v xml:space="preserve"> </v>
      </c>
      <c r="AQ441" s="176"/>
      <c r="AR441" s="176"/>
      <c r="AS441" s="174"/>
      <c r="AT441" s="178"/>
      <c r="AU441" s="22"/>
      <c r="AV441" s="12"/>
      <c r="AW441" s="26"/>
      <c r="AX441" s="26"/>
      <c r="AY441" s="22"/>
      <c r="AZ441" s="23"/>
      <c r="BA441" s="24"/>
      <c r="BB441" s="24"/>
      <c r="BC441" s="147"/>
      <c r="BD441" s="148"/>
      <c r="BE441" s="24"/>
      <c r="BF441" s="148"/>
    </row>
    <row r="442" spans="2:58" s="25" customFormat="1" ht="21" customHeight="1">
      <c r="B442" s="152"/>
      <c r="C442" s="168"/>
      <c r="D442" s="153"/>
      <c r="E442" s="147"/>
      <c r="F442" s="151"/>
      <c r="G442" s="153"/>
      <c r="H442" s="148"/>
      <c r="I442" s="172"/>
      <c r="J442" s="186"/>
      <c r="K442" s="10"/>
      <c r="L442" s="180"/>
      <c r="M442" s="180"/>
      <c r="N442" s="180"/>
      <c r="O442" s="188"/>
      <c r="P442" s="174"/>
      <c r="Q442" s="180"/>
      <c r="R442" s="182"/>
      <c r="S442" s="182"/>
      <c r="T442" s="182"/>
      <c r="U442" s="184"/>
      <c r="V442" s="174"/>
      <c r="W442" s="11"/>
      <c r="X442" s="12"/>
      <c r="Y442" s="12"/>
      <c r="Z442" s="12"/>
      <c r="AA442" s="13"/>
      <c r="AB442" s="14" t="str">
        <f>IF(AA442=[1]Controles!$D$5,[1]Controles!$E$5,IF(AA442=[1]Controles!$D$6,[1]Controles!$E$6,IF(AA442=[1]Controles!$D$7,[1]Controles!$E$7," ")))</f>
        <v xml:space="preserve"> </v>
      </c>
      <c r="AC442" s="13"/>
      <c r="AD442" s="15" t="str">
        <f>IF(AC442=[1]Controles!$D$8,[1]Controles!$E$8,IF(AC442=[1]Controles!$D$9,[1]Controles!$E$9," "))</f>
        <v xml:space="preserve"> </v>
      </c>
      <c r="AE442" s="15" t="str">
        <f t="shared" si="186"/>
        <v/>
      </c>
      <c r="AF442" s="13"/>
      <c r="AG442" s="13"/>
      <c r="AH442" s="13"/>
      <c r="AI442" s="16" t="str">
        <f>+IF(AA442=[1]Controles!$D$5,[1]Controles!$N$5,IF(AA442=[1]Controles!$D$6,[1]Controles!$N$6,IF(AA442=[1]Controles!$D$7,[1]Controles!$N$7," ")))</f>
        <v xml:space="preserve"> </v>
      </c>
      <c r="AJ442" s="17" t="str">
        <f>IFERROR(IF(AND(AI441=[1]Controles!$N$5,AI442=[1]Controles!$N$5),(AJ441-(+AJ441*AE442)),IF(AND(AI441=[1]Controles!$N$7,AI442=[1]Controles!$N$5),(AJ440-(+AJ440*AE442)),IF(AI442=[1]Controles!$N$7,AJ441,""))),"")</f>
        <v/>
      </c>
      <c r="AK442" s="17" t="str">
        <f>IFERROR(IF(AND(AI441=[1]Controles!$N$7,AI442=[1]Controles!$N$7),(AK441-(+AK441*AE442)),IF(AND(AI441=[1]Controles!$N$5,AI442=[1]Controles!$N$7),(AK440-(+AK440*AE442)),IF(AI442=[1]Controles!$N$5,AK441,""))),"")</f>
        <v/>
      </c>
      <c r="AL442" s="18" t="str">
        <f t="shared" si="195"/>
        <v/>
      </c>
      <c r="AM442" s="18" t="str">
        <f t="shared" si="195"/>
        <v/>
      </c>
      <c r="AN442" s="19" t="str">
        <f t="shared" si="196"/>
        <v xml:space="preserve"> </v>
      </c>
      <c r="AO442" s="20" t="str">
        <f>IFERROR(VLOOKUP(AN442,'[1]Matriz Calificación'!$C$54:$F$78,2,FALSE),"")</f>
        <v/>
      </c>
      <c r="AP442" s="21" t="str">
        <f>IFERROR(VLOOKUP(AO442,'[1]Matriz Calificación'!$D$54:$I$78,4,FALSE)," ")</f>
        <v xml:space="preserve"> </v>
      </c>
      <c r="AQ442" s="175"/>
      <c r="AR442" s="175"/>
      <c r="AS442" s="174"/>
      <c r="AT442" s="178"/>
      <c r="AU442" s="22"/>
      <c r="AV442" s="12"/>
      <c r="AW442" s="30"/>
      <c r="AX442" s="30"/>
      <c r="AY442" s="22"/>
      <c r="AZ442" s="23"/>
      <c r="BA442" s="24"/>
      <c r="BB442" s="24"/>
      <c r="BC442" s="147"/>
      <c r="BD442" s="148"/>
      <c r="BE442" s="24"/>
      <c r="BF442" s="148"/>
    </row>
    <row r="443" spans="2:58" s="25" customFormat="1" ht="21" customHeight="1">
      <c r="B443" s="164"/>
      <c r="C443" s="166" t="str">
        <f>+IFERROR(VLOOKUP(B443,[1]INF!$A$2:$B$82,2,FALSE)," ")</f>
        <v xml:space="preserve"> </v>
      </c>
      <c r="D443" s="153"/>
      <c r="E443" s="147"/>
      <c r="F443" s="169"/>
      <c r="G443" s="153"/>
      <c r="H443" s="148"/>
      <c r="I443" s="170"/>
      <c r="J443" s="186" t="str">
        <f t="shared" ref="J443" si="197">IF(G443&lt;&gt;"",CONCATENATE("Posibilidad de ",G443," por"," ",H443," debido a"," ",I443),"")</f>
        <v/>
      </c>
      <c r="K443" s="10"/>
      <c r="L443" s="180"/>
      <c r="M443" s="180"/>
      <c r="N443" s="180"/>
      <c r="O443" s="187"/>
      <c r="P443" s="174" t="str">
        <f>IF(O443="","",IF(O443&lt;=2,[1]Probabilidad!$B$8,IF(O443&lt;=11.999,[1]Probabilidad!$B$7,IF(O443&lt;=48,[1]Probabilidad!$B$6,IF(O443&lt;=239.999,[1]Probabilidad!$B$5,IF(O443&gt;=240,[1]Probabilidad!$B$4,""))))))</f>
        <v/>
      </c>
      <c r="Q443" s="180"/>
      <c r="R443" s="182" t="str">
        <f>IFERROR(VLOOKUP(P443,[1]Probabilidad!$B$4:$C$8,2,FALSE),"")</f>
        <v/>
      </c>
      <c r="S443" s="182" t="str">
        <f>IFERROR(VLOOKUP(Q443,[1]Impacto!$B$4:$C$16,2,FALSE),"")</f>
        <v/>
      </c>
      <c r="T443" s="182" t="str">
        <f t="shared" ref="T443" si="198">IFERROR(VALUE((R443&amp;""&amp;S443))," ")</f>
        <v xml:space="preserve"> </v>
      </c>
      <c r="U443" s="184" t="str">
        <f>IFERROR(VLOOKUP(T443,'[1]Matriz Calificación'!$C$54:$D$78,2,FALSE)," ")</f>
        <v xml:space="preserve"> </v>
      </c>
      <c r="V443" s="174" t="str">
        <f>IFERROR(VLOOKUP(T443,'[1]Matriz Calificación'!$C$54:$F$78,3,FALSE)," ")</f>
        <v xml:space="preserve"> </v>
      </c>
      <c r="W443" s="11"/>
      <c r="X443" s="12"/>
      <c r="Y443" s="12"/>
      <c r="Z443" s="12"/>
      <c r="AA443" s="13"/>
      <c r="AB443" s="14" t="str">
        <f>IF(AA443=[1]Controles!$D$5,[1]Controles!$E$5,IF(AA443=[1]Controles!$D$6,[1]Controles!$E$6,IF(AA443=[1]Controles!$D$7,[1]Controles!$E$7," ")))</f>
        <v xml:space="preserve"> </v>
      </c>
      <c r="AC443" s="13"/>
      <c r="AD443" s="15" t="str">
        <f>IF(AC443=[1]Controles!$D$8,[1]Controles!$E$8,IF(AC443=[1]Controles!$D$9,[1]Controles!$E$9," "))</f>
        <v xml:space="preserve"> </v>
      </c>
      <c r="AE443" s="15" t="str">
        <f t="shared" si="186"/>
        <v/>
      </c>
      <c r="AF443" s="13"/>
      <c r="AG443" s="13"/>
      <c r="AH443" s="13"/>
      <c r="AI443" s="16" t="str">
        <f>+IF(AA443=[1]Controles!$D$5,[1]Controles!$N$5,IF(AA443=[1]Controles!$D$6,[1]Controles!$N$6,IF(AA443=[1]Controles!$D$7,[1]Controles!$N$7," ")))</f>
        <v xml:space="preserve"> </v>
      </c>
      <c r="AJ443" s="17" t="str">
        <f>IFERROR(IF(AI443=[1]Controles!$N$5,(($R$443-($R$443*AE443))),IF(AI443=[1]Controles!$N$7,$R$443,""))," ")</f>
        <v/>
      </c>
      <c r="AK443" s="17" t="str">
        <f>IFERROR(IF(AI443=[1]Controles!$N$7,(($S$443-($S$443*AE443))),IF(AI443=[1]Controles!$N$5,$S$443,""))," ")</f>
        <v/>
      </c>
      <c r="AL443" s="18" t="str">
        <f>IFERROR(IF(AJ443="","",IF(AJ443&lt;=20,"20",IF(AJ443&lt;=40,"40",IF(AJ443&lt;=60,"60",IF(AJ443&lt;=80,"80","100"))))),"")</f>
        <v/>
      </c>
      <c r="AM443" s="18" t="str">
        <f>IFERROR(IF(AK443="","",IF(AK443&lt;=20,"20",IF(AK443&lt;=40,"40",IF(AK443&lt;=60,"60",IF(AK443&lt;=80,"80","100"))))),"")</f>
        <v/>
      </c>
      <c r="AN443" s="19" t="str">
        <f>IFERROR(VALUE((AL443&amp;""&amp;AM443))," ")</f>
        <v xml:space="preserve"> </v>
      </c>
      <c r="AO443" s="20" t="str">
        <f>IFERROR(VLOOKUP(AN443,'[1]Matriz Calificación'!$C$54:$F$78,2,FALSE),"")</f>
        <v/>
      </c>
      <c r="AP443" s="21" t="str">
        <f>IFERROR(VLOOKUP(AO443,'[1]Matriz Calificación'!$D$54:$I$78,4,FALSE)," ")</f>
        <v xml:space="preserve"> </v>
      </c>
      <c r="AQ443" s="189" t="e" cm="1" vm="1">
        <f t="array" aca="1" ref="AQ443" ca="1">INDEX(AN443:AN451,COUNT(AN443:AN451))</f>
        <v>#VALUE!</v>
      </c>
      <c r="AR443" s="189" t="str">
        <f ca="1">IFERROR(VLOOKUP(AQ443,'[1]Matriz Calificación'!$C$54:$F$78,2,FALSE),"")</f>
        <v/>
      </c>
      <c r="AS443" s="174" t="str">
        <f ca="1">IFERROR(VLOOKUP(AR443,'[1]Matriz Calificación'!$D$54:$I$78,4,FALSE)," ")</f>
        <v xml:space="preserve"> </v>
      </c>
      <c r="AT443" s="178" t="str">
        <f ca="1">IFERROR(VLOOKUP(AR443,'[1]Matriz Calificación'!$D$54:$I$78,5,FALSE)," ")</f>
        <v xml:space="preserve"> </v>
      </c>
      <c r="AU443" s="22"/>
      <c r="AV443" s="23"/>
      <c r="AW443" s="23"/>
      <c r="AX443" s="23"/>
      <c r="AY443" s="22"/>
      <c r="AZ443" s="23"/>
      <c r="BA443" s="24"/>
      <c r="BB443" s="24"/>
      <c r="BC443" s="147"/>
      <c r="BD443" s="148"/>
      <c r="BE443" s="24"/>
      <c r="BF443" s="148"/>
    </row>
    <row r="444" spans="2:58" s="25" customFormat="1" ht="21" customHeight="1">
      <c r="B444" s="165"/>
      <c r="C444" s="167"/>
      <c r="D444" s="153"/>
      <c r="E444" s="147"/>
      <c r="F444" s="151"/>
      <c r="G444" s="153"/>
      <c r="H444" s="148"/>
      <c r="I444" s="171"/>
      <c r="J444" s="186"/>
      <c r="K444" s="10"/>
      <c r="L444" s="180"/>
      <c r="M444" s="180"/>
      <c r="N444" s="180"/>
      <c r="O444" s="187"/>
      <c r="P444" s="174"/>
      <c r="Q444" s="180"/>
      <c r="R444" s="182"/>
      <c r="S444" s="182"/>
      <c r="T444" s="182"/>
      <c r="U444" s="184"/>
      <c r="V444" s="174"/>
      <c r="W444" s="11"/>
      <c r="X444" s="12"/>
      <c r="Y444" s="12"/>
      <c r="Z444" s="12"/>
      <c r="AA444" s="13"/>
      <c r="AB444" s="14" t="str">
        <f>IF(AA444=[1]Controles!$D$5,[1]Controles!$E$5,IF(AA444=[1]Controles!$D$6,[1]Controles!$E$6,IF(AA444=[1]Controles!$D$7,[1]Controles!$E$7," ")))</f>
        <v xml:space="preserve"> </v>
      </c>
      <c r="AC444" s="13"/>
      <c r="AD444" s="15" t="str">
        <f>IF(AC444=[1]Controles!$D$8,[1]Controles!$E$8,IF(AC444=[1]Controles!$D$9,[1]Controles!$E$9," "))</f>
        <v xml:space="preserve"> </v>
      </c>
      <c r="AE444" s="15" t="str">
        <f t="shared" si="186"/>
        <v/>
      </c>
      <c r="AF444" s="13"/>
      <c r="AG444" s="13"/>
      <c r="AH444" s="13"/>
      <c r="AI444" s="16" t="str">
        <f>+IF(AA444=[1]Controles!$D$5,[1]Controles!$N$5,IF(AA444=[1]Controles!$D$6,[1]Controles!$N$6,IF(AA444=[1]Controles!$D$7,[1]Controles!$N$7," ")))</f>
        <v xml:space="preserve"> </v>
      </c>
      <c r="AJ444" s="17" t="str">
        <f>IFERROR(IF(AND(AI443=[1]Controles!$N$5,AI444=[1]Controles!$N$5),(AJ443-(+AJ443*AE444)),IF(AI444=[1]Controles!$N$5,(R443-(+R443*AE444)),IF(AI444=[1]Controles!$N$7,AJ443,""))),"")</f>
        <v/>
      </c>
      <c r="AK444" s="17" t="str">
        <f>IFERROR(IF(AND(AI443=[1]Controles!$N$7,AI444=[1]Controles!$N$7),(AK443-(+AK443*AE444)),IF(AI444=[1]Controles!$N$7,($S$443-(+$S$443*AE444)),IF(AI444=[1]Controles!$N$5,AK443,""))),"")</f>
        <v/>
      </c>
      <c r="AL444" s="18" t="str">
        <f t="shared" ref="AL444:AM451" si="199">IFERROR(IF(AJ444="","",IF(AJ444&lt;=20,"20",IF(AJ444&lt;=40,"40",IF(AJ444&lt;=60,"60",IF(AJ444&lt;=80,"80","100"))))),"")</f>
        <v/>
      </c>
      <c r="AM444" s="18" t="str">
        <f t="shared" si="199"/>
        <v/>
      </c>
      <c r="AN444" s="19" t="str">
        <f t="shared" ref="AN444:AN451" si="200">IFERROR(VALUE((AL444&amp;""&amp;AM444))," ")</f>
        <v xml:space="preserve"> </v>
      </c>
      <c r="AO444" s="20" t="str">
        <f>IFERROR(VLOOKUP(AN444,'[1]Matriz Calificación'!$C$54:$F$78,2,FALSE),"")</f>
        <v/>
      </c>
      <c r="AP444" s="21" t="str">
        <f>IFERROR(VLOOKUP(AO444,'[1]Matriz Calificación'!$D$54:$I$78,4,FALSE)," ")</f>
        <v xml:space="preserve"> </v>
      </c>
      <c r="AQ444" s="176"/>
      <c r="AR444" s="176"/>
      <c r="AS444" s="174"/>
      <c r="AT444" s="178"/>
      <c r="AU444" s="22"/>
      <c r="AV444" s="23"/>
      <c r="AW444" s="23"/>
      <c r="AX444" s="23"/>
      <c r="AY444" s="22"/>
      <c r="AZ444" s="23"/>
      <c r="BA444" s="24"/>
      <c r="BB444" s="24"/>
      <c r="BC444" s="147"/>
      <c r="BD444" s="148"/>
      <c r="BE444" s="24"/>
      <c r="BF444" s="148"/>
    </row>
    <row r="445" spans="2:58" s="25" customFormat="1" ht="21" customHeight="1">
      <c r="B445" s="165"/>
      <c r="C445" s="167"/>
      <c r="D445" s="153"/>
      <c r="E445" s="147"/>
      <c r="F445" s="151"/>
      <c r="G445" s="153"/>
      <c r="H445" s="148"/>
      <c r="I445" s="171"/>
      <c r="J445" s="186"/>
      <c r="K445" s="10"/>
      <c r="L445" s="180"/>
      <c r="M445" s="180"/>
      <c r="N445" s="180"/>
      <c r="O445" s="187"/>
      <c r="P445" s="174"/>
      <c r="Q445" s="180"/>
      <c r="R445" s="182"/>
      <c r="S445" s="182"/>
      <c r="T445" s="182"/>
      <c r="U445" s="184"/>
      <c r="V445" s="174"/>
      <c r="W445" s="11"/>
      <c r="X445" s="12"/>
      <c r="Y445" s="12"/>
      <c r="Z445" s="12"/>
      <c r="AA445" s="13"/>
      <c r="AB445" s="14" t="str">
        <f>IF(AA445=[1]Controles!$D$5,[1]Controles!$E$5,IF(AA445=[1]Controles!$D$6,[1]Controles!$E$6,IF(AA445=[1]Controles!$D$7,[1]Controles!$E$7," ")))</f>
        <v xml:space="preserve"> </v>
      </c>
      <c r="AC445" s="13"/>
      <c r="AD445" s="15" t="str">
        <f>IF(AC445=[1]Controles!$D$8,[1]Controles!$E$8,IF(AC445=[1]Controles!$D$9,[1]Controles!$E$9," "))</f>
        <v xml:space="preserve"> </v>
      </c>
      <c r="AE445" s="15" t="str">
        <f t="shared" si="186"/>
        <v/>
      </c>
      <c r="AF445" s="13"/>
      <c r="AG445" s="13"/>
      <c r="AH445" s="13"/>
      <c r="AI445" s="16" t="str">
        <f>+IF(AA445=[1]Controles!$D$5,[1]Controles!$N$5,IF(AA445=[1]Controles!$D$6,[1]Controles!$N$6,IF(AA445=[1]Controles!$D$7,[1]Controles!$N$7," ")))</f>
        <v xml:space="preserve"> </v>
      </c>
      <c r="AJ445" s="17" t="str">
        <f>IFERROR(IF(AND(AI444=[1]Controles!$N$5,AI445=[1]Controles!$N$5),(AJ444-(+AJ444*AE445)),IF(AND(AI444=[1]Controles!$N$7,AI445=[1]Controles!$N$5),(AJ443-(+AJ443*AE445)),IF(AI445=[1]Controles!$N$7,AJ444,""))),"")</f>
        <v/>
      </c>
      <c r="AK445" s="17" t="str">
        <f>IFERROR(IF(AND(AI444=[1]Controles!$N$7,AI445=[1]Controles!$N$7),(AK444-(+AK444*AE445)),IF(AND(AI444=[1]Controles!$N$5,AI445=[1]Controles!$N$7),(AK443-(+AK443*AE445)),IF(AI445=[1]Controles!$N$5,AK444,""))),"")</f>
        <v/>
      </c>
      <c r="AL445" s="18" t="str">
        <f t="shared" si="199"/>
        <v/>
      </c>
      <c r="AM445" s="18" t="str">
        <f t="shared" si="199"/>
        <v/>
      </c>
      <c r="AN445" s="19" t="str">
        <f t="shared" si="200"/>
        <v xml:space="preserve"> </v>
      </c>
      <c r="AO445" s="20" t="str">
        <f>IFERROR(VLOOKUP(AN445,'[1]Matriz Calificación'!$C$54:$F$78,2,FALSE),"")</f>
        <v/>
      </c>
      <c r="AP445" s="21" t="str">
        <f>IFERROR(VLOOKUP(AO445,'[1]Matriz Calificación'!$D$54:$I$78,4,FALSE)," ")</f>
        <v xml:space="preserve"> </v>
      </c>
      <c r="AQ445" s="176"/>
      <c r="AR445" s="176"/>
      <c r="AS445" s="174"/>
      <c r="AT445" s="178"/>
      <c r="AU445" s="22"/>
      <c r="AV445" s="23"/>
      <c r="AW445" s="23"/>
      <c r="AX445" s="23"/>
      <c r="AY445" s="22"/>
      <c r="AZ445" s="23"/>
      <c r="BA445" s="24"/>
      <c r="BB445" s="24"/>
      <c r="BC445" s="147"/>
      <c r="BD445" s="148"/>
      <c r="BE445" s="24"/>
      <c r="BF445" s="148"/>
    </row>
    <row r="446" spans="2:58" s="25" customFormat="1" ht="21" customHeight="1">
      <c r="B446" s="165"/>
      <c r="C446" s="167"/>
      <c r="D446" s="153"/>
      <c r="E446" s="147"/>
      <c r="F446" s="151"/>
      <c r="G446" s="153"/>
      <c r="H446" s="148"/>
      <c r="I446" s="171"/>
      <c r="J446" s="186"/>
      <c r="K446" s="10"/>
      <c r="L446" s="180"/>
      <c r="M446" s="180"/>
      <c r="N446" s="180"/>
      <c r="O446" s="187"/>
      <c r="P446" s="174"/>
      <c r="Q446" s="180"/>
      <c r="R446" s="182"/>
      <c r="S446" s="182"/>
      <c r="T446" s="182"/>
      <c r="U446" s="184"/>
      <c r="V446" s="174"/>
      <c r="W446" s="11"/>
      <c r="X446" s="12"/>
      <c r="Y446" s="12"/>
      <c r="Z446" s="12"/>
      <c r="AA446" s="13"/>
      <c r="AB446" s="14" t="str">
        <f>IF(AA446=[1]Controles!$D$5,[1]Controles!$E$5,IF(AA446=[1]Controles!$D$6,[1]Controles!$E$6,IF(AA446=[1]Controles!$D$7,[1]Controles!$E$7," ")))</f>
        <v xml:space="preserve"> </v>
      </c>
      <c r="AC446" s="13"/>
      <c r="AD446" s="15" t="str">
        <f>IF(AC446=[1]Controles!$D$8,[1]Controles!$E$8,IF(AC446=[1]Controles!$D$9,[1]Controles!$E$9," "))</f>
        <v xml:space="preserve"> </v>
      </c>
      <c r="AE446" s="15" t="str">
        <f t="shared" si="186"/>
        <v/>
      </c>
      <c r="AF446" s="13"/>
      <c r="AG446" s="13"/>
      <c r="AH446" s="13"/>
      <c r="AI446" s="16" t="str">
        <f>+IF(AA446=[1]Controles!$D$5,[1]Controles!$N$5,IF(AA446=[1]Controles!$D$6,[1]Controles!$N$6,IF(AA446=[1]Controles!$D$7,[1]Controles!$N$7," ")))</f>
        <v xml:space="preserve"> </v>
      </c>
      <c r="AJ446" s="17" t="str">
        <f>IFERROR(IF(AND(AI445=[1]Controles!$N$5,AI446=[1]Controles!$N$5),(AJ445-(+AJ445*AE446)),IF(AND(AI445=[1]Controles!$N$7,AI446=[1]Controles!$N$5),(AJ444-(+AJ444*AE446)),IF(AI446=[1]Controles!$N$7,AJ445,""))),"")</f>
        <v/>
      </c>
      <c r="AK446" s="17" t="str">
        <f>IFERROR(IF(AND(AI445=[1]Controles!$N$7,AI446=[1]Controles!$N$7),(AK445-(+AK445*AE446)),IF(AND(AI445=[1]Controles!$N$5,AI446=[1]Controles!$N$7),(AK444-(+AK444*AE446)),IF(AI446=[1]Controles!$N$5,AK445,""))),"")</f>
        <v/>
      </c>
      <c r="AL446" s="18" t="str">
        <f t="shared" si="199"/>
        <v/>
      </c>
      <c r="AM446" s="18" t="str">
        <f t="shared" si="199"/>
        <v/>
      </c>
      <c r="AN446" s="19" t="str">
        <f t="shared" si="200"/>
        <v xml:space="preserve"> </v>
      </c>
      <c r="AO446" s="20" t="str">
        <f>IFERROR(VLOOKUP(AN446,'[1]Matriz Calificación'!$C$54:$F$78,2,FALSE),"")</f>
        <v/>
      </c>
      <c r="AP446" s="21" t="str">
        <f>IFERROR(VLOOKUP(AO446,'[1]Matriz Calificación'!$D$54:$I$78,4,FALSE)," ")</f>
        <v xml:space="preserve"> </v>
      </c>
      <c r="AQ446" s="176"/>
      <c r="AR446" s="176"/>
      <c r="AS446" s="174"/>
      <c r="AT446" s="178"/>
      <c r="AU446" s="22"/>
      <c r="AV446" s="23"/>
      <c r="AW446" s="23"/>
      <c r="AX446" s="23"/>
      <c r="AY446" s="22"/>
      <c r="AZ446" s="23"/>
      <c r="BA446" s="24"/>
      <c r="BB446" s="24"/>
      <c r="BC446" s="147"/>
      <c r="BD446" s="148"/>
      <c r="BE446" s="24"/>
      <c r="BF446" s="148"/>
    </row>
    <row r="447" spans="2:58" s="25" customFormat="1" ht="21" customHeight="1">
      <c r="B447" s="165"/>
      <c r="C447" s="167"/>
      <c r="D447" s="153"/>
      <c r="E447" s="147"/>
      <c r="F447" s="151"/>
      <c r="G447" s="153"/>
      <c r="H447" s="148"/>
      <c r="I447" s="171"/>
      <c r="J447" s="186"/>
      <c r="K447" s="10"/>
      <c r="L447" s="180"/>
      <c r="M447" s="180"/>
      <c r="N447" s="180"/>
      <c r="O447" s="187"/>
      <c r="P447" s="174"/>
      <c r="Q447" s="180"/>
      <c r="R447" s="182"/>
      <c r="S447" s="182"/>
      <c r="T447" s="182"/>
      <c r="U447" s="184"/>
      <c r="V447" s="174"/>
      <c r="W447" s="11"/>
      <c r="X447" s="12"/>
      <c r="Y447" s="12"/>
      <c r="Z447" s="12"/>
      <c r="AA447" s="13"/>
      <c r="AB447" s="14" t="str">
        <f>IF(AA447=[1]Controles!$D$5,[1]Controles!$E$5,IF(AA447=[1]Controles!$D$6,[1]Controles!$E$6,IF(AA447=[1]Controles!$D$7,[1]Controles!$E$7," ")))</f>
        <v xml:space="preserve"> </v>
      </c>
      <c r="AC447" s="13"/>
      <c r="AD447" s="15" t="str">
        <f>IF(AC447=[1]Controles!$D$8,[1]Controles!$E$8,IF(AC447=[1]Controles!$D$9,[1]Controles!$E$9," "))</f>
        <v xml:space="preserve"> </v>
      </c>
      <c r="AE447" s="15" t="str">
        <f t="shared" si="186"/>
        <v/>
      </c>
      <c r="AF447" s="13"/>
      <c r="AG447" s="13"/>
      <c r="AH447" s="13"/>
      <c r="AI447" s="16" t="str">
        <f>+IF(AA447=[1]Controles!$D$5,[1]Controles!$N$5,IF(AA447=[1]Controles!$D$6,[1]Controles!$N$6,IF(AA447=[1]Controles!$D$7,[1]Controles!$N$7," ")))</f>
        <v xml:space="preserve"> </v>
      </c>
      <c r="AJ447" s="17" t="str">
        <f>IFERROR(IF(AND(AI446=[1]Controles!$N$5,AI447=[1]Controles!$N$5),(AJ446-(+AJ446*AE447)),IF(AND(AI446=[1]Controles!$N$7,AI447=[1]Controles!$N$5),(AJ445-(+AJ445*AE447)),IF(AI447=[1]Controles!$N$7,AJ446,""))),"")</f>
        <v/>
      </c>
      <c r="AK447" s="17" t="str">
        <f>IFERROR(IF(AND(AI446=[1]Controles!$N$7,AI447=[1]Controles!$N$7),(AK446-(+AK446*AE447)),IF(AND(AI446=[1]Controles!$N$5,AI447=[1]Controles!$N$7),(AK445-(+AK445*AE447)),IF(AI447=[1]Controles!$N$5,AK446,""))),"")</f>
        <v/>
      </c>
      <c r="AL447" s="18" t="str">
        <f t="shared" si="199"/>
        <v/>
      </c>
      <c r="AM447" s="18" t="str">
        <f t="shared" si="199"/>
        <v/>
      </c>
      <c r="AN447" s="19" t="str">
        <f t="shared" si="200"/>
        <v xml:space="preserve"> </v>
      </c>
      <c r="AO447" s="20" t="str">
        <f>IFERROR(VLOOKUP(AN447,'[1]Matriz Calificación'!$C$54:$F$78,2,FALSE),"")</f>
        <v/>
      </c>
      <c r="AP447" s="21" t="str">
        <f>IFERROR(VLOOKUP(AO447,'[1]Matriz Calificación'!$D$54:$I$78,4,FALSE)," ")</f>
        <v xml:space="preserve"> </v>
      </c>
      <c r="AQ447" s="176"/>
      <c r="AR447" s="176"/>
      <c r="AS447" s="174"/>
      <c r="AT447" s="178"/>
      <c r="AU447" s="22"/>
      <c r="AV447" s="23"/>
      <c r="AW447" s="23"/>
      <c r="AX447" s="23"/>
      <c r="AY447" s="22"/>
      <c r="AZ447" s="23"/>
      <c r="BA447" s="24"/>
      <c r="BB447" s="24"/>
      <c r="BC447" s="147"/>
      <c r="BD447" s="148"/>
      <c r="BE447" s="24"/>
      <c r="BF447" s="148"/>
    </row>
    <row r="448" spans="2:58" s="25" customFormat="1" ht="21" customHeight="1">
      <c r="B448" s="165"/>
      <c r="C448" s="167"/>
      <c r="D448" s="153"/>
      <c r="E448" s="147"/>
      <c r="F448" s="151"/>
      <c r="G448" s="153"/>
      <c r="H448" s="148"/>
      <c r="I448" s="171"/>
      <c r="J448" s="186"/>
      <c r="K448" s="10"/>
      <c r="L448" s="180"/>
      <c r="M448" s="180"/>
      <c r="N448" s="180"/>
      <c r="O448" s="187"/>
      <c r="P448" s="174"/>
      <c r="Q448" s="180"/>
      <c r="R448" s="182"/>
      <c r="S448" s="182"/>
      <c r="T448" s="182"/>
      <c r="U448" s="184"/>
      <c r="V448" s="174"/>
      <c r="W448" s="11"/>
      <c r="X448" s="12"/>
      <c r="Y448" s="12"/>
      <c r="Z448" s="12"/>
      <c r="AA448" s="13"/>
      <c r="AB448" s="14" t="str">
        <f>IF(AA448=[1]Controles!$D$5,[1]Controles!$E$5,IF(AA448=[1]Controles!$D$6,[1]Controles!$E$6,IF(AA448=[1]Controles!$D$7,[1]Controles!$E$7," ")))</f>
        <v xml:space="preserve"> </v>
      </c>
      <c r="AC448" s="13"/>
      <c r="AD448" s="15" t="str">
        <f>IF(AC448=[1]Controles!$D$8,[1]Controles!$E$8,IF(AC448=[1]Controles!$D$9,[1]Controles!$E$9," "))</f>
        <v xml:space="preserve"> </v>
      </c>
      <c r="AE448" s="15" t="str">
        <f t="shared" si="186"/>
        <v/>
      </c>
      <c r="AF448" s="13"/>
      <c r="AG448" s="13"/>
      <c r="AH448" s="13"/>
      <c r="AI448" s="16" t="str">
        <f>+IF(AA448=[1]Controles!$D$5,[1]Controles!$N$5,IF(AA448=[1]Controles!$D$6,[1]Controles!$N$6,IF(AA448=[1]Controles!$D$7,[1]Controles!$N$7," ")))</f>
        <v xml:space="preserve"> </v>
      </c>
      <c r="AJ448" s="17" t="str">
        <f>IFERROR(IF(AND(AI447=[1]Controles!$N$5,AI448=[1]Controles!$N$5),(AJ447-(+AJ447*AE448)),IF(AND(AI447=[1]Controles!$N$7,AI448=[1]Controles!$N$5),(AJ446-(+AJ446*AE448)),IF(AI448=[1]Controles!$N$7,AJ447,""))),"")</f>
        <v/>
      </c>
      <c r="AK448" s="17" t="str">
        <f>IFERROR(IF(AND(AI447=[1]Controles!$N$7,AI448=[1]Controles!$N$7),(AK447-(+AK447*AE448)),IF(AND(AI447=[1]Controles!$N$5,AI448=[1]Controles!$N$7),(AK446-(+AK446*AE448)),IF(AI448=[1]Controles!$N$5,AK447,""))),"")</f>
        <v/>
      </c>
      <c r="AL448" s="18" t="str">
        <f t="shared" si="199"/>
        <v/>
      </c>
      <c r="AM448" s="18" t="str">
        <f t="shared" si="199"/>
        <v/>
      </c>
      <c r="AN448" s="19" t="str">
        <f t="shared" si="200"/>
        <v xml:space="preserve"> </v>
      </c>
      <c r="AO448" s="20" t="str">
        <f>IFERROR(VLOOKUP(AN448,'[1]Matriz Calificación'!$C$54:$F$78,2,FALSE),"")</f>
        <v/>
      </c>
      <c r="AP448" s="21" t="str">
        <f>IFERROR(VLOOKUP(AO448,'[1]Matriz Calificación'!$D$54:$I$78,4,FALSE)," ")</f>
        <v xml:space="preserve"> </v>
      </c>
      <c r="AQ448" s="176"/>
      <c r="AR448" s="176"/>
      <c r="AS448" s="174"/>
      <c r="AT448" s="178"/>
      <c r="AU448" s="22"/>
      <c r="AV448" s="23"/>
      <c r="AW448" s="23"/>
      <c r="AX448" s="23"/>
      <c r="AY448" s="22"/>
      <c r="AZ448" s="23"/>
      <c r="BA448" s="24"/>
      <c r="BB448" s="24"/>
      <c r="BC448" s="147"/>
      <c r="BD448" s="148"/>
      <c r="BE448" s="24"/>
      <c r="BF448" s="148"/>
    </row>
    <row r="449" spans="2:58" s="25" customFormat="1" ht="21" customHeight="1">
      <c r="B449" s="165"/>
      <c r="C449" s="167"/>
      <c r="D449" s="153"/>
      <c r="E449" s="147"/>
      <c r="F449" s="151"/>
      <c r="G449" s="153"/>
      <c r="H449" s="148"/>
      <c r="I449" s="171"/>
      <c r="J449" s="186"/>
      <c r="K449" s="10"/>
      <c r="L449" s="180"/>
      <c r="M449" s="180"/>
      <c r="N449" s="180"/>
      <c r="O449" s="187"/>
      <c r="P449" s="174"/>
      <c r="Q449" s="180"/>
      <c r="R449" s="182"/>
      <c r="S449" s="182"/>
      <c r="T449" s="182"/>
      <c r="U449" s="184"/>
      <c r="V449" s="174"/>
      <c r="W449" s="11"/>
      <c r="X449" s="12"/>
      <c r="Y449" s="12"/>
      <c r="Z449" s="12"/>
      <c r="AA449" s="13"/>
      <c r="AB449" s="14" t="str">
        <f>IF(AA449=[1]Controles!$D$5,[1]Controles!$E$5,IF(AA449=[1]Controles!$D$6,[1]Controles!$E$6,IF(AA449=[1]Controles!$D$7,[1]Controles!$E$7," ")))</f>
        <v xml:space="preserve"> </v>
      </c>
      <c r="AC449" s="13"/>
      <c r="AD449" s="15" t="str">
        <f>IF(AC449=[1]Controles!$D$8,[1]Controles!$E$8,IF(AC449=[1]Controles!$D$9,[1]Controles!$E$9," "))</f>
        <v xml:space="preserve"> </v>
      </c>
      <c r="AE449" s="15" t="str">
        <f t="shared" si="186"/>
        <v/>
      </c>
      <c r="AF449" s="13"/>
      <c r="AG449" s="13"/>
      <c r="AH449" s="13"/>
      <c r="AI449" s="16" t="str">
        <f>+IF(AA449=[1]Controles!$D$5,[1]Controles!$N$5,IF(AA449=[1]Controles!$D$6,[1]Controles!$N$6,IF(AA449=[1]Controles!$D$7,[1]Controles!$N$7," ")))</f>
        <v xml:space="preserve"> </v>
      </c>
      <c r="AJ449" s="17" t="str">
        <f>IFERROR(IF(AND(AI448=[1]Controles!$N$5,AI449=[1]Controles!$N$5),(AJ448-(+AJ448*AE449)),IF(AND(AI448=[1]Controles!$N$7,AI449=[1]Controles!$N$5),(AJ447-(+AJ447*AE449)),IF(AI449=[1]Controles!$N$7,AJ448,""))),"")</f>
        <v/>
      </c>
      <c r="AK449" s="17" t="str">
        <f>IFERROR(IF(AND(AI448=[1]Controles!$N$7,AI449=[1]Controles!$N$7),(AK448-(+AK448*AE449)),IF(AND(AI448=[1]Controles!$N$5,AI449=[1]Controles!$N$7),(AK447-(+AK447*AE449)),IF(AI449=[1]Controles!$N$5,AK448,""))),"")</f>
        <v/>
      </c>
      <c r="AL449" s="18" t="str">
        <f t="shared" si="199"/>
        <v/>
      </c>
      <c r="AM449" s="18" t="str">
        <f t="shared" si="199"/>
        <v/>
      </c>
      <c r="AN449" s="19" t="str">
        <f t="shared" si="200"/>
        <v xml:space="preserve"> </v>
      </c>
      <c r="AO449" s="20" t="str">
        <f>IFERROR(VLOOKUP(AN449,'[1]Matriz Calificación'!$C$54:$F$78,2,FALSE),"")</f>
        <v/>
      </c>
      <c r="AP449" s="21" t="str">
        <f>IFERROR(VLOOKUP(AO449,'[1]Matriz Calificación'!$D$54:$I$78,4,FALSE)," ")</f>
        <v xml:space="preserve"> </v>
      </c>
      <c r="AQ449" s="176"/>
      <c r="AR449" s="176"/>
      <c r="AS449" s="174"/>
      <c r="AT449" s="178"/>
      <c r="AU449" s="22"/>
      <c r="AV449" s="12"/>
      <c r="AW449" s="26"/>
      <c r="AX449" s="26"/>
      <c r="AY449" s="22"/>
      <c r="AZ449" s="23"/>
      <c r="BA449" s="24"/>
      <c r="BB449" s="24"/>
      <c r="BC449" s="147"/>
      <c r="BD449" s="148"/>
      <c r="BE449" s="24"/>
      <c r="BF449" s="148"/>
    </row>
    <row r="450" spans="2:58" s="25" customFormat="1" ht="21" customHeight="1">
      <c r="B450" s="165"/>
      <c r="C450" s="167"/>
      <c r="D450" s="153"/>
      <c r="E450" s="147"/>
      <c r="F450" s="151"/>
      <c r="G450" s="153"/>
      <c r="H450" s="148"/>
      <c r="I450" s="171"/>
      <c r="J450" s="186"/>
      <c r="K450" s="10"/>
      <c r="L450" s="180"/>
      <c r="M450" s="180"/>
      <c r="N450" s="180"/>
      <c r="O450" s="187"/>
      <c r="P450" s="174"/>
      <c r="Q450" s="180"/>
      <c r="R450" s="182"/>
      <c r="S450" s="182"/>
      <c r="T450" s="182"/>
      <c r="U450" s="184"/>
      <c r="V450" s="174"/>
      <c r="W450" s="11"/>
      <c r="X450" s="12"/>
      <c r="Y450" s="12"/>
      <c r="Z450" s="12"/>
      <c r="AA450" s="13"/>
      <c r="AB450" s="14" t="str">
        <f>IF(AA450=[1]Controles!$D$5,[1]Controles!$E$5,IF(AA450=[1]Controles!$D$6,[1]Controles!$E$6,IF(AA450=[1]Controles!$D$7,[1]Controles!$E$7," ")))</f>
        <v xml:space="preserve"> </v>
      </c>
      <c r="AC450" s="13"/>
      <c r="AD450" s="15" t="str">
        <f>IF(AC450=[1]Controles!$D$8,[1]Controles!$E$8,IF(AC450=[1]Controles!$D$9,[1]Controles!$E$9," "))</f>
        <v xml:space="preserve"> </v>
      </c>
      <c r="AE450" s="15" t="str">
        <f t="shared" si="186"/>
        <v/>
      </c>
      <c r="AF450" s="13"/>
      <c r="AG450" s="13"/>
      <c r="AH450" s="13"/>
      <c r="AI450" s="16" t="str">
        <f>+IF(AA450=[1]Controles!$D$5,[1]Controles!$N$5,IF(AA450=[1]Controles!$D$6,[1]Controles!$N$6,IF(AA450=[1]Controles!$D$7,[1]Controles!$N$7," ")))</f>
        <v xml:space="preserve"> </v>
      </c>
      <c r="AJ450" s="17" t="str">
        <f>IFERROR(IF(AND(AI449=[1]Controles!$N$5,AI450=[1]Controles!$N$5),(AJ449-(+AJ449*AE450)),IF(AND(AI449=[1]Controles!$N$7,AI450=[1]Controles!$N$5),(AJ448-(+AJ448*AE450)),IF(AI450=[1]Controles!$N$7,AJ449,""))),"")</f>
        <v/>
      </c>
      <c r="AK450" s="17" t="str">
        <f>IFERROR(IF(AND(AI449=[1]Controles!$N$7,AI450=[1]Controles!$N$7),(AK449-(+AK449*AE450)),IF(AND(AI449=[1]Controles!$N$5,AI450=[1]Controles!$N$7),(AK448-(+AK448*AE450)),IF(AI450=[1]Controles!$N$5,AK449,""))),"")</f>
        <v/>
      </c>
      <c r="AL450" s="18" t="str">
        <f t="shared" si="199"/>
        <v/>
      </c>
      <c r="AM450" s="18" t="str">
        <f t="shared" si="199"/>
        <v/>
      </c>
      <c r="AN450" s="19" t="str">
        <f t="shared" si="200"/>
        <v xml:space="preserve"> </v>
      </c>
      <c r="AO450" s="20" t="str">
        <f>IFERROR(VLOOKUP(AN450,'[1]Matriz Calificación'!$C$54:$F$78,2,FALSE),"")</f>
        <v/>
      </c>
      <c r="AP450" s="21" t="str">
        <f>IFERROR(VLOOKUP(AO450,'[1]Matriz Calificación'!$D$54:$I$78,4,FALSE)," ")</f>
        <v xml:space="preserve"> </v>
      </c>
      <c r="AQ450" s="176"/>
      <c r="AR450" s="176"/>
      <c r="AS450" s="174"/>
      <c r="AT450" s="178"/>
      <c r="AU450" s="22"/>
      <c r="AV450" s="12"/>
      <c r="AW450" s="26"/>
      <c r="AX450" s="26"/>
      <c r="AY450" s="22"/>
      <c r="AZ450" s="23"/>
      <c r="BA450" s="24"/>
      <c r="BB450" s="24"/>
      <c r="BC450" s="147"/>
      <c r="BD450" s="148"/>
      <c r="BE450" s="24"/>
      <c r="BF450" s="148"/>
    </row>
    <row r="451" spans="2:58" s="25" customFormat="1" ht="21" customHeight="1">
      <c r="B451" s="152"/>
      <c r="C451" s="168"/>
      <c r="D451" s="153"/>
      <c r="E451" s="147"/>
      <c r="F451" s="151"/>
      <c r="G451" s="153"/>
      <c r="H451" s="148"/>
      <c r="I451" s="172"/>
      <c r="J451" s="186"/>
      <c r="K451" s="10"/>
      <c r="L451" s="180"/>
      <c r="M451" s="180"/>
      <c r="N451" s="180"/>
      <c r="O451" s="188"/>
      <c r="P451" s="174"/>
      <c r="Q451" s="180"/>
      <c r="R451" s="182"/>
      <c r="S451" s="182"/>
      <c r="T451" s="182"/>
      <c r="U451" s="184"/>
      <c r="V451" s="174"/>
      <c r="W451" s="11"/>
      <c r="X451" s="12"/>
      <c r="Y451" s="12"/>
      <c r="Z451" s="12"/>
      <c r="AA451" s="13"/>
      <c r="AB451" s="14" t="str">
        <f>IF(AA451=[1]Controles!$D$5,[1]Controles!$E$5,IF(AA451=[1]Controles!$D$6,[1]Controles!$E$6,IF(AA451=[1]Controles!$D$7,[1]Controles!$E$7," ")))</f>
        <v xml:space="preserve"> </v>
      </c>
      <c r="AC451" s="13"/>
      <c r="AD451" s="15" t="str">
        <f>IF(AC451=[1]Controles!$D$8,[1]Controles!$E$8,IF(AC451=[1]Controles!$D$9,[1]Controles!$E$9," "))</f>
        <v xml:space="preserve"> </v>
      </c>
      <c r="AE451" s="15" t="str">
        <f t="shared" si="186"/>
        <v/>
      </c>
      <c r="AF451" s="13"/>
      <c r="AG451" s="13"/>
      <c r="AH451" s="13"/>
      <c r="AI451" s="16" t="str">
        <f>+IF(AA451=[1]Controles!$D$5,[1]Controles!$N$5,IF(AA451=[1]Controles!$D$6,[1]Controles!$N$6,IF(AA451=[1]Controles!$D$7,[1]Controles!$N$7," ")))</f>
        <v xml:space="preserve"> </v>
      </c>
      <c r="AJ451" s="17" t="str">
        <f>IFERROR(IF(AND(AI450=[1]Controles!$N$5,AI451=[1]Controles!$N$5),(AJ450-(+AJ450*AE451)),IF(AND(AI450=[1]Controles!$N$7,AI451=[1]Controles!$N$5),(AJ449-(+AJ449*AE451)),IF(AI451=[1]Controles!$N$7,AJ450,""))),"")</f>
        <v/>
      </c>
      <c r="AK451" s="17" t="str">
        <f>IFERROR(IF(AND(AI450=[1]Controles!$N$7,AI451=[1]Controles!$N$7),(AK450-(+AK450*AE451)),IF(AND(AI450=[1]Controles!$N$5,AI451=[1]Controles!$N$7),(AK449-(+AK449*AE451)),IF(AI451=[1]Controles!$N$5,AK450,""))),"")</f>
        <v/>
      </c>
      <c r="AL451" s="18" t="str">
        <f t="shared" si="199"/>
        <v/>
      </c>
      <c r="AM451" s="18" t="str">
        <f t="shared" si="199"/>
        <v/>
      </c>
      <c r="AN451" s="19" t="str">
        <f t="shared" si="200"/>
        <v xml:space="preserve"> </v>
      </c>
      <c r="AO451" s="20" t="str">
        <f>IFERROR(VLOOKUP(AN451,'[1]Matriz Calificación'!$C$54:$F$78,2,FALSE),"")</f>
        <v/>
      </c>
      <c r="AP451" s="21" t="str">
        <f>IFERROR(VLOOKUP(AO451,'[1]Matriz Calificación'!$D$54:$I$78,4,FALSE)," ")</f>
        <v xml:space="preserve"> </v>
      </c>
      <c r="AQ451" s="175"/>
      <c r="AR451" s="175"/>
      <c r="AS451" s="174"/>
      <c r="AT451" s="178"/>
      <c r="AU451" s="22"/>
      <c r="AV451" s="12"/>
      <c r="AW451" s="30"/>
      <c r="AX451" s="30"/>
      <c r="AY451" s="22"/>
      <c r="AZ451" s="23"/>
      <c r="BA451" s="24"/>
      <c r="BB451" s="24"/>
      <c r="BC451" s="147"/>
      <c r="BD451" s="148"/>
      <c r="BE451" s="24"/>
      <c r="BF451" s="148"/>
    </row>
    <row r="452" spans="2:58" s="25" customFormat="1" ht="21" customHeight="1">
      <c r="B452" s="164"/>
      <c r="C452" s="166" t="str">
        <f>+IFERROR(VLOOKUP(B452,[1]INF!$A$2:$B$82,2,FALSE)," ")</f>
        <v xml:space="preserve"> </v>
      </c>
      <c r="D452" s="153"/>
      <c r="E452" s="147"/>
      <c r="F452" s="169"/>
      <c r="G452" s="153"/>
      <c r="H452" s="148"/>
      <c r="I452" s="170"/>
      <c r="J452" s="186" t="str">
        <f t="shared" ref="J452" si="201">IF(G452&lt;&gt;"",CONCATENATE("Posibilidad de ",G452," por"," ",H452," debido a"," ",I452),"")</f>
        <v/>
      </c>
      <c r="K452" s="10"/>
      <c r="L452" s="180"/>
      <c r="M452" s="180"/>
      <c r="N452" s="180"/>
      <c r="O452" s="187"/>
      <c r="P452" s="174" t="str">
        <f>IF(O452="","",IF(O452&lt;=2,[1]Probabilidad!$B$8,IF(O452&lt;=11.999,[1]Probabilidad!$B$7,IF(O452&lt;=48,[1]Probabilidad!$B$6,IF(O452&lt;=239.999,[1]Probabilidad!$B$5,IF(O452&gt;=240,[1]Probabilidad!$B$4,""))))))</f>
        <v/>
      </c>
      <c r="Q452" s="180"/>
      <c r="R452" s="182" t="str">
        <f>IFERROR(VLOOKUP(P452,[1]Probabilidad!$B$4:$C$8,2,FALSE),"")</f>
        <v/>
      </c>
      <c r="S452" s="182" t="str">
        <f>IFERROR(VLOOKUP(Q452,[1]Impacto!$B$4:$C$16,2,FALSE),"")</f>
        <v/>
      </c>
      <c r="T452" s="182" t="str">
        <f t="shared" ref="T452" si="202">IFERROR(VALUE((R452&amp;""&amp;S452))," ")</f>
        <v xml:space="preserve"> </v>
      </c>
      <c r="U452" s="184" t="str">
        <f>IFERROR(VLOOKUP(T452,'[1]Matriz Calificación'!$C$54:$D$78,2,FALSE)," ")</f>
        <v xml:space="preserve"> </v>
      </c>
      <c r="V452" s="174" t="str">
        <f>IFERROR(VLOOKUP(T452,'[1]Matriz Calificación'!$C$54:$F$78,3,FALSE)," ")</f>
        <v xml:space="preserve"> </v>
      </c>
      <c r="W452" s="11"/>
      <c r="X452" s="12"/>
      <c r="Y452" s="12"/>
      <c r="Z452" s="12"/>
      <c r="AA452" s="13"/>
      <c r="AB452" s="14" t="str">
        <f>IF(AA452=[1]Controles!$D$5,[1]Controles!$E$5,IF(AA452=[1]Controles!$D$6,[1]Controles!$E$6,IF(AA452=[1]Controles!$D$7,[1]Controles!$E$7," ")))</f>
        <v xml:space="preserve"> </v>
      </c>
      <c r="AC452" s="13"/>
      <c r="AD452" s="15" t="str">
        <f>IF(AC452=[1]Controles!$D$8,[1]Controles!$E$8,IF(AC452=[1]Controles!$D$9,[1]Controles!$E$9," "))</f>
        <v xml:space="preserve"> </v>
      </c>
      <c r="AE452" s="15" t="str">
        <f t="shared" si="186"/>
        <v/>
      </c>
      <c r="AF452" s="13"/>
      <c r="AG452" s="13"/>
      <c r="AH452" s="13"/>
      <c r="AI452" s="16" t="str">
        <f>+IF(AA452=[1]Controles!$D$5,[1]Controles!$N$5,IF(AA452=[1]Controles!$D$6,[1]Controles!$N$6,IF(AA452=[1]Controles!$D$7,[1]Controles!$N$7," ")))</f>
        <v xml:space="preserve"> </v>
      </c>
      <c r="AJ452" s="17" t="str">
        <f>IFERROR(IF(AI452=[1]Controles!$N$5,(($R$452-($R$452*AE452))),IF(AI452=[1]Controles!$N$7,$R$452,""))," ")</f>
        <v/>
      </c>
      <c r="AK452" s="17" t="str">
        <f>IFERROR(IF(AI452=[1]Controles!$N$7,(($S$452-($S$452*AE452))),IF(AI452=[1]Controles!$N$5,$S$452,""))," ")</f>
        <v/>
      </c>
      <c r="AL452" s="18" t="str">
        <f>IFERROR(IF(AJ452="","",IF(AJ452&lt;=20,"20",IF(AJ452&lt;=40,"40",IF(AJ452&lt;=60,"60",IF(AJ452&lt;=80,"80","100"))))),"")</f>
        <v/>
      </c>
      <c r="AM452" s="18" t="str">
        <f>IFERROR(IF(AK452="","",IF(AK452&lt;=20,"20",IF(AK452&lt;=40,"40",IF(AK452&lt;=60,"60",IF(AK452&lt;=80,"80","100"))))),"")</f>
        <v/>
      </c>
      <c r="AN452" s="19" t="str">
        <f>IFERROR(VALUE((AL452&amp;""&amp;AM452))," ")</f>
        <v xml:space="preserve"> </v>
      </c>
      <c r="AO452" s="20" t="str">
        <f>IFERROR(VLOOKUP(AN452,'[1]Matriz Calificación'!$C$54:$F$78,2,FALSE),"")</f>
        <v/>
      </c>
      <c r="AP452" s="21" t="str">
        <f>IFERROR(VLOOKUP(AO452,'[1]Matriz Calificación'!$D$54:$I$78,4,FALSE)," ")</f>
        <v xml:space="preserve"> </v>
      </c>
      <c r="AQ452" s="189" t="e" cm="1" vm="1">
        <f t="array" aca="1" ref="AQ452" ca="1">INDEX(AN452:AN460,COUNT(AN452:AN460))</f>
        <v>#VALUE!</v>
      </c>
      <c r="AR452" s="189" t="str">
        <f ca="1">IFERROR(VLOOKUP(AQ452,'[1]Matriz Calificación'!$C$54:$F$78,2,FALSE),"")</f>
        <v/>
      </c>
      <c r="AS452" s="174" t="str">
        <f ca="1">IFERROR(VLOOKUP(AR452,'[1]Matriz Calificación'!$D$54:$I$78,4,FALSE)," ")</f>
        <v xml:space="preserve"> </v>
      </c>
      <c r="AT452" s="178" t="str">
        <f ca="1">IFERROR(VLOOKUP(AR452,'[1]Matriz Calificación'!$D$54:$I$78,5,FALSE)," ")</f>
        <v xml:space="preserve"> </v>
      </c>
      <c r="AU452" s="22"/>
      <c r="AV452" s="23"/>
      <c r="AW452" s="23"/>
      <c r="AX452" s="23"/>
      <c r="AY452" s="22"/>
      <c r="AZ452" s="23"/>
      <c r="BA452" s="24"/>
      <c r="BB452" s="24"/>
      <c r="BC452" s="147"/>
      <c r="BD452" s="148"/>
      <c r="BE452" s="24"/>
      <c r="BF452" s="148"/>
    </row>
    <row r="453" spans="2:58" s="25" customFormat="1" ht="21" customHeight="1">
      <c r="B453" s="165"/>
      <c r="C453" s="167"/>
      <c r="D453" s="153"/>
      <c r="E453" s="147"/>
      <c r="F453" s="151"/>
      <c r="G453" s="153"/>
      <c r="H453" s="148"/>
      <c r="I453" s="171"/>
      <c r="J453" s="186"/>
      <c r="K453" s="10"/>
      <c r="L453" s="180"/>
      <c r="M453" s="180"/>
      <c r="N453" s="180"/>
      <c r="O453" s="187"/>
      <c r="P453" s="174"/>
      <c r="Q453" s="180"/>
      <c r="R453" s="182"/>
      <c r="S453" s="182"/>
      <c r="T453" s="182"/>
      <c r="U453" s="184"/>
      <c r="V453" s="174"/>
      <c r="W453" s="11"/>
      <c r="X453" s="12"/>
      <c r="Y453" s="12"/>
      <c r="Z453" s="12"/>
      <c r="AA453" s="13"/>
      <c r="AB453" s="14" t="str">
        <f>IF(AA453=[1]Controles!$D$5,[1]Controles!$E$5,IF(AA453=[1]Controles!$D$6,[1]Controles!$E$6,IF(AA453=[1]Controles!$D$7,[1]Controles!$E$7," ")))</f>
        <v xml:space="preserve"> </v>
      </c>
      <c r="AC453" s="13"/>
      <c r="AD453" s="15" t="str">
        <f>IF(AC453=[1]Controles!$D$8,[1]Controles!$E$8,IF(AC453=[1]Controles!$D$9,[1]Controles!$E$9," "))</f>
        <v xml:space="preserve"> </v>
      </c>
      <c r="AE453" s="15" t="str">
        <f t="shared" si="186"/>
        <v/>
      </c>
      <c r="AF453" s="13"/>
      <c r="AG453" s="13"/>
      <c r="AH453" s="13"/>
      <c r="AI453" s="16" t="str">
        <f>+IF(AA453=[1]Controles!$D$5,[1]Controles!$N$5,IF(AA453=[1]Controles!$D$6,[1]Controles!$N$6,IF(AA453=[1]Controles!$D$7,[1]Controles!$N$7," ")))</f>
        <v xml:space="preserve"> </v>
      </c>
      <c r="AJ453" s="17" t="str">
        <f>IFERROR(IF(AND(AI452=[1]Controles!$N$5,AI453=[1]Controles!$N$5),(AJ452-(+AJ452*AE453)),IF(AI453=[1]Controles!$N$5,(R452-(+R452*AE453)),IF(AI453=[1]Controles!$N$7,AJ452,""))),"")</f>
        <v/>
      </c>
      <c r="AK453" s="17" t="str">
        <f>IFERROR(IF(AND(AI452=[1]Controles!$N$7,AI453=[1]Controles!$N$7),(AK452-(+AK452*AE453)),IF(AI453=[1]Controles!$N$7,($S$452-(+$S$452*AE453)),IF(AI453=[1]Controles!$N$5,AK452,""))),"")</f>
        <v/>
      </c>
      <c r="AL453" s="18" t="str">
        <f t="shared" ref="AL453:AM460" si="203">IFERROR(IF(AJ453="","",IF(AJ453&lt;=20,"20",IF(AJ453&lt;=40,"40",IF(AJ453&lt;=60,"60",IF(AJ453&lt;=80,"80","100"))))),"")</f>
        <v/>
      </c>
      <c r="AM453" s="18" t="str">
        <f t="shared" si="203"/>
        <v/>
      </c>
      <c r="AN453" s="19" t="str">
        <f t="shared" ref="AN453:AN460" si="204">IFERROR(VALUE((AL453&amp;""&amp;AM453))," ")</f>
        <v xml:space="preserve"> </v>
      </c>
      <c r="AO453" s="20" t="str">
        <f>IFERROR(VLOOKUP(AN453,'[1]Matriz Calificación'!$C$54:$F$78,2,FALSE),"")</f>
        <v/>
      </c>
      <c r="AP453" s="21" t="str">
        <f>IFERROR(VLOOKUP(AO453,'[1]Matriz Calificación'!$D$54:$I$78,4,FALSE)," ")</f>
        <v xml:space="preserve"> </v>
      </c>
      <c r="AQ453" s="176"/>
      <c r="AR453" s="176"/>
      <c r="AS453" s="174"/>
      <c r="AT453" s="178"/>
      <c r="AU453" s="22"/>
      <c r="AV453" s="23"/>
      <c r="AW453" s="23"/>
      <c r="AX453" s="23"/>
      <c r="AY453" s="22"/>
      <c r="AZ453" s="23"/>
      <c r="BA453" s="24"/>
      <c r="BB453" s="24"/>
      <c r="BC453" s="147"/>
      <c r="BD453" s="148"/>
      <c r="BE453" s="24"/>
      <c r="BF453" s="148"/>
    </row>
    <row r="454" spans="2:58" s="25" customFormat="1" ht="21" customHeight="1">
      <c r="B454" s="165"/>
      <c r="C454" s="167"/>
      <c r="D454" s="153"/>
      <c r="E454" s="147"/>
      <c r="F454" s="151"/>
      <c r="G454" s="153"/>
      <c r="H454" s="148"/>
      <c r="I454" s="171"/>
      <c r="J454" s="186"/>
      <c r="K454" s="10"/>
      <c r="L454" s="180"/>
      <c r="M454" s="180"/>
      <c r="N454" s="180"/>
      <c r="O454" s="187"/>
      <c r="P454" s="174"/>
      <c r="Q454" s="180"/>
      <c r="R454" s="182"/>
      <c r="S454" s="182"/>
      <c r="T454" s="182"/>
      <c r="U454" s="184"/>
      <c r="V454" s="174"/>
      <c r="W454" s="11"/>
      <c r="X454" s="12"/>
      <c r="Y454" s="12"/>
      <c r="Z454" s="12"/>
      <c r="AA454" s="13"/>
      <c r="AB454" s="14" t="str">
        <f>IF(AA454=[1]Controles!$D$5,[1]Controles!$E$5,IF(AA454=[1]Controles!$D$6,[1]Controles!$E$6,IF(AA454=[1]Controles!$D$7,[1]Controles!$E$7," ")))</f>
        <v xml:space="preserve"> </v>
      </c>
      <c r="AC454" s="13"/>
      <c r="AD454" s="15" t="str">
        <f>IF(AC454=[1]Controles!$D$8,[1]Controles!$E$8,IF(AC454=[1]Controles!$D$9,[1]Controles!$E$9," "))</f>
        <v xml:space="preserve"> </v>
      </c>
      <c r="AE454" s="15" t="str">
        <f t="shared" si="186"/>
        <v/>
      </c>
      <c r="AF454" s="13"/>
      <c r="AG454" s="13"/>
      <c r="AH454" s="13"/>
      <c r="AI454" s="16" t="str">
        <f>+IF(AA454=[1]Controles!$D$5,[1]Controles!$N$5,IF(AA454=[1]Controles!$D$6,[1]Controles!$N$6,IF(AA454=[1]Controles!$D$7,[1]Controles!$N$7," ")))</f>
        <v xml:space="preserve"> </v>
      </c>
      <c r="AJ454" s="17" t="str">
        <f>IFERROR(IF(AND(AI453=[1]Controles!$N$5,AI454=[1]Controles!$N$5),(AJ453-(+AJ453*AE454)),IF(AND(AI453=[1]Controles!$N$7,AI454=[1]Controles!$N$5),(AJ452-(+AJ452*AE454)),IF(AI454=[1]Controles!$N$7,AJ453,""))),"")</f>
        <v/>
      </c>
      <c r="AK454" s="17" t="str">
        <f>IFERROR(IF(AND(AI453=[1]Controles!$N$7,AI454=[1]Controles!$N$7),(AK453-(+AK453*AE454)),IF(AND(AI453=[1]Controles!$N$5,AI454=[1]Controles!$N$7),(AK452-(+AK452*AE454)),IF(AI454=[1]Controles!$N$5,AK453,""))),"")</f>
        <v/>
      </c>
      <c r="AL454" s="18" t="str">
        <f t="shared" si="203"/>
        <v/>
      </c>
      <c r="AM454" s="18" t="str">
        <f t="shared" si="203"/>
        <v/>
      </c>
      <c r="AN454" s="19" t="str">
        <f t="shared" si="204"/>
        <v xml:space="preserve"> </v>
      </c>
      <c r="AO454" s="20" t="str">
        <f>IFERROR(VLOOKUP(AN454,'[1]Matriz Calificación'!$C$54:$F$78,2,FALSE),"")</f>
        <v/>
      </c>
      <c r="AP454" s="21" t="str">
        <f>IFERROR(VLOOKUP(AO454,'[1]Matriz Calificación'!$D$54:$I$78,4,FALSE)," ")</f>
        <v xml:space="preserve"> </v>
      </c>
      <c r="AQ454" s="176"/>
      <c r="AR454" s="176"/>
      <c r="AS454" s="174"/>
      <c r="AT454" s="178"/>
      <c r="AU454" s="22"/>
      <c r="AV454" s="23"/>
      <c r="AW454" s="23"/>
      <c r="AX454" s="23"/>
      <c r="AY454" s="22"/>
      <c r="AZ454" s="23"/>
      <c r="BA454" s="24"/>
      <c r="BB454" s="24"/>
      <c r="BC454" s="147"/>
      <c r="BD454" s="148"/>
      <c r="BE454" s="24"/>
      <c r="BF454" s="148"/>
    </row>
    <row r="455" spans="2:58" s="25" customFormat="1" ht="21" customHeight="1">
      <c r="B455" s="165"/>
      <c r="C455" s="167"/>
      <c r="D455" s="153"/>
      <c r="E455" s="147"/>
      <c r="F455" s="151"/>
      <c r="G455" s="153"/>
      <c r="H455" s="148"/>
      <c r="I455" s="171"/>
      <c r="J455" s="186"/>
      <c r="K455" s="10"/>
      <c r="L455" s="180"/>
      <c r="M455" s="180"/>
      <c r="N455" s="180"/>
      <c r="O455" s="187"/>
      <c r="P455" s="174"/>
      <c r="Q455" s="180"/>
      <c r="R455" s="182"/>
      <c r="S455" s="182"/>
      <c r="T455" s="182"/>
      <c r="U455" s="184"/>
      <c r="V455" s="174"/>
      <c r="W455" s="11"/>
      <c r="X455" s="12"/>
      <c r="Y455" s="12"/>
      <c r="Z455" s="12"/>
      <c r="AA455" s="13"/>
      <c r="AB455" s="14" t="str">
        <f>IF(AA455=[1]Controles!$D$5,[1]Controles!$E$5,IF(AA455=[1]Controles!$D$6,[1]Controles!$E$6,IF(AA455=[1]Controles!$D$7,[1]Controles!$E$7," ")))</f>
        <v xml:space="preserve"> </v>
      </c>
      <c r="AC455" s="13"/>
      <c r="AD455" s="15" t="str">
        <f>IF(AC455=[1]Controles!$D$8,[1]Controles!$E$8,IF(AC455=[1]Controles!$D$9,[1]Controles!$E$9," "))</f>
        <v xml:space="preserve"> </v>
      </c>
      <c r="AE455" s="15" t="str">
        <f t="shared" si="186"/>
        <v/>
      </c>
      <c r="AF455" s="13"/>
      <c r="AG455" s="13"/>
      <c r="AH455" s="13"/>
      <c r="AI455" s="16" t="str">
        <f>+IF(AA455=[1]Controles!$D$5,[1]Controles!$N$5,IF(AA455=[1]Controles!$D$6,[1]Controles!$N$6,IF(AA455=[1]Controles!$D$7,[1]Controles!$N$7," ")))</f>
        <v xml:space="preserve"> </v>
      </c>
      <c r="AJ455" s="17" t="str">
        <f>IFERROR(IF(AND(AI454=[1]Controles!$N$5,AI455=[1]Controles!$N$5),(AJ454-(+AJ454*AE455)),IF(AND(AI454=[1]Controles!$N$7,AI455=[1]Controles!$N$5),(AJ453-(+AJ453*AE455)),IF(AI455=[1]Controles!$N$7,AJ454,""))),"")</f>
        <v/>
      </c>
      <c r="AK455" s="17" t="str">
        <f>IFERROR(IF(AND(AI454=[1]Controles!$N$7,AI455=[1]Controles!$N$7),(AK454-(+AK454*AE455)),IF(AND(AI454=[1]Controles!$N$5,AI455=[1]Controles!$N$7),(AK453-(+AK453*AE455)),IF(AI455=[1]Controles!$N$5,AK454,""))),"")</f>
        <v/>
      </c>
      <c r="AL455" s="18" t="str">
        <f t="shared" si="203"/>
        <v/>
      </c>
      <c r="AM455" s="18" t="str">
        <f t="shared" si="203"/>
        <v/>
      </c>
      <c r="AN455" s="19" t="str">
        <f t="shared" si="204"/>
        <v xml:space="preserve"> </v>
      </c>
      <c r="AO455" s="20" t="str">
        <f>IFERROR(VLOOKUP(AN455,'[1]Matriz Calificación'!$C$54:$F$78,2,FALSE),"")</f>
        <v/>
      </c>
      <c r="AP455" s="21" t="str">
        <f>IFERROR(VLOOKUP(AO455,'[1]Matriz Calificación'!$D$54:$I$78,4,FALSE)," ")</f>
        <v xml:space="preserve"> </v>
      </c>
      <c r="AQ455" s="176"/>
      <c r="AR455" s="176"/>
      <c r="AS455" s="174"/>
      <c r="AT455" s="178"/>
      <c r="AU455" s="22"/>
      <c r="AV455" s="23"/>
      <c r="AW455" s="23"/>
      <c r="AX455" s="23"/>
      <c r="AY455" s="22"/>
      <c r="AZ455" s="23"/>
      <c r="BA455" s="24"/>
      <c r="BB455" s="24"/>
      <c r="BC455" s="147"/>
      <c r="BD455" s="148"/>
      <c r="BE455" s="24"/>
      <c r="BF455" s="148"/>
    </row>
    <row r="456" spans="2:58" s="25" customFormat="1" ht="21" customHeight="1">
      <c r="B456" s="165"/>
      <c r="C456" s="167"/>
      <c r="D456" s="153"/>
      <c r="E456" s="147"/>
      <c r="F456" s="151"/>
      <c r="G456" s="153"/>
      <c r="H456" s="148"/>
      <c r="I456" s="171"/>
      <c r="J456" s="186"/>
      <c r="K456" s="10"/>
      <c r="L456" s="180"/>
      <c r="M456" s="180"/>
      <c r="N456" s="180"/>
      <c r="O456" s="187"/>
      <c r="P456" s="174"/>
      <c r="Q456" s="180"/>
      <c r="R456" s="182"/>
      <c r="S456" s="182"/>
      <c r="T456" s="182"/>
      <c r="U456" s="184"/>
      <c r="V456" s="174"/>
      <c r="W456" s="11"/>
      <c r="X456" s="12"/>
      <c r="Y456" s="12"/>
      <c r="Z456" s="12"/>
      <c r="AA456" s="13"/>
      <c r="AB456" s="14" t="str">
        <f>IF(AA456=[1]Controles!$D$5,[1]Controles!$E$5,IF(AA456=[1]Controles!$D$6,[1]Controles!$E$6,IF(AA456=[1]Controles!$D$7,[1]Controles!$E$7," ")))</f>
        <v xml:space="preserve"> </v>
      </c>
      <c r="AC456" s="13"/>
      <c r="AD456" s="15" t="str">
        <f>IF(AC456=[1]Controles!$D$8,[1]Controles!$E$8,IF(AC456=[1]Controles!$D$9,[1]Controles!$E$9," "))</f>
        <v xml:space="preserve"> </v>
      </c>
      <c r="AE456" s="15" t="str">
        <f t="shared" si="186"/>
        <v/>
      </c>
      <c r="AF456" s="13"/>
      <c r="AG456" s="13"/>
      <c r="AH456" s="13"/>
      <c r="AI456" s="16" t="str">
        <f>+IF(AA456=[1]Controles!$D$5,[1]Controles!$N$5,IF(AA456=[1]Controles!$D$6,[1]Controles!$N$6,IF(AA456=[1]Controles!$D$7,[1]Controles!$N$7," ")))</f>
        <v xml:space="preserve"> </v>
      </c>
      <c r="AJ456" s="17" t="str">
        <f>IFERROR(IF(AND(AI455=[1]Controles!$N$5,AI456=[1]Controles!$N$5),(AJ455-(+AJ455*AE456)),IF(AND(AI455=[1]Controles!$N$7,AI456=[1]Controles!$N$5),(AJ454-(+AJ454*AE456)),IF(AI456=[1]Controles!$N$7,AJ455,""))),"")</f>
        <v/>
      </c>
      <c r="AK456" s="17" t="str">
        <f>IFERROR(IF(AND(AI455=[1]Controles!$N$7,AI456=[1]Controles!$N$7),(AK455-(+AK455*AE456)),IF(AND(AI455=[1]Controles!$N$5,AI456=[1]Controles!$N$7),(AK454-(+AK454*AE456)),IF(AI456=[1]Controles!$N$5,AK455,""))),"")</f>
        <v/>
      </c>
      <c r="AL456" s="18" t="str">
        <f t="shared" si="203"/>
        <v/>
      </c>
      <c r="AM456" s="18" t="str">
        <f t="shared" si="203"/>
        <v/>
      </c>
      <c r="AN456" s="19" t="str">
        <f t="shared" si="204"/>
        <v xml:space="preserve"> </v>
      </c>
      <c r="AO456" s="20" t="str">
        <f>IFERROR(VLOOKUP(AN456,'[1]Matriz Calificación'!$C$54:$F$78,2,FALSE),"")</f>
        <v/>
      </c>
      <c r="AP456" s="21" t="str">
        <f>IFERROR(VLOOKUP(AO456,'[1]Matriz Calificación'!$D$54:$I$78,4,FALSE)," ")</f>
        <v xml:space="preserve"> </v>
      </c>
      <c r="AQ456" s="176"/>
      <c r="AR456" s="176"/>
      <c r="AS456" s="174"/>
      <c r="AT456" s="178"/>
      <c r="AU456" s="22"/>
      <c r="AV456" s="23"/>
      <c r="AW456" s="23"/>
      <c r="AX456" s="23"/>
      <c r="AY456" s="22"/>
      <c r="AZ456" s="23"/>
      <c r="BA456" s="24"/>
      <c r="BB456" s="24"/>
      <c r="BC456" s="147"/>
      <c r="BD456" s="148"/>
      <c r="BE456" s="24"/>
      <c r="BF456" s="148"/>
    </row>
    <row r="457" spans="2:58" s="25" customFormat="1" ht="21" customHeight="1">
      <c r="B457" s="165"/>
      <c r="C457" s="167"/>
      <c r="D457" s="153"/>
      <c r="E457" s="147"/>
      <c r="F457" s="151"/>
      <c r="G457" s="153"/>
      <c r="H457" s="148"/>
      <c r="I457" s="171"/>
      <c r="J457" s="186"/>
      <c r="K457" s="10"/>
      <c r="L457" s="180"/>
      <c r="M457" s="180"/>
      <c r="N457" s="180"/>
      <c r="O457" s="187"/>
      <c r="P457" s="174"/>
      <c r="Q457" s="180"/>
      <c r="R457" s="182"/>
      <c r="S457" s="182"/>
      <c r="T457" s="182"/>
      <c r="U457" s="184"/>
      <c r="V457" s="174"/>
      <c r="W457" s="11"/>
      <c r="X457" s="12"/>
      <c r="Y457" s="12"/>
      <c r="Z457" s="12"/>
      <c r="AA457" s="13"/>
      <c r="AB457" s="14" t="str">
        <f>IF(AA457=[1]Controles!$D$5,[1]Controles!$E$5,IF(AA457=[1]Controles!$D$6,[1]Controles!$E$6,IF(AA457=[1]Controles!$D$7,[1]Controles!$E$7," ")))</f>
        <v xml:space="preserve"> </v>
      </c>
      <c r="AC457" s="13"/>
      <c r="AD457" s="15" t="str">
        <f>IF(AC457=[1]Controles!$D$8,[1]Controles!$E$8,IF(AC457=[1]Controles!$D$9,[1]Controles!$E$9," "))</f>
        <v xml:space="preserve"> </v>
      </c>
      <c r="AE457" s="15" t="str">
        <f t="shared" si="186"/>
        <v/>
      </c>
      <c r="AF457" s="13"/>
      <c r="AG457" s="13"/>
      <c r="AH457" s="13"/>
      <c r="AI457" s="16" t="str">
        <f>+IF(AA457=[1]Controles!$D$5,[1]Controles!$N$5,IF(AA457=[1]Controles!$D$6,[1]Controles!$N$6,IF(AA457=[1]Controles!$D$7,[1]Controles!$N$7," ")))</f>
        <v xml:space="preserve"> </v>
      </c>
      <c r="AJ457" s="17" t="str">
        <f>IFERROR(IF(AND(AI456=[1]Controles!$N$5,AI457=[1]Controles!$N$5),(AJ456-(+AJ456*AE457)),IF(AND(AI456=[1]Controles!$N$7,AI457=[1]Controles!$N$5),(AJ455-(+AJ455*AE457)),IF(AI457=[1]Controles!$N$7,AJ456,""))),"")</f>
        <v/>
      </c>
      <c r="AK457" s="17" t="str">
        <f>IFERROR(IF(AND(AI456=[1]Controles!$N$7,AI457=[1]Controles!$N$7),(AK456-(+AK456*AE457)),IF(AND(AI456=[1]Controles!$N$5,AI457=[1]Controles!$N$7),(AK455-(+AK455*AE457)),IF(AI457=[1]Controles!$N$5,AK456,""))),"")</f>
        <v/>
      </c>
      <c r="AL457" s="18" t="str">
        <f t="shared" si="203"/>
        <v/>
      </c>
      <c r="AM457" s="18" t="str">
        <f t="shared" si="203"/>
        <v/>
      </c>
      <c r="AN457" s="19" t="str">
        <f t="shared" si="204"/>
        <v xml:space="preserve"> </v>
      </c>
      <c r="AO457" s="20" t="str">
        <f>IFERROR(VLOOKUP(AN457,'[1]Matriz Calificación'!$C$54:$F$78,2,FALSE),"")</f>
        <v/>
      </c>
      <c r="AP457" s="21" t="str">
        <f>IFERROR(VLOOKUP(AO457,'[1]Matriz Calificación'!$D$54:$I$78,4,FALSE)," ")</f>
        <v xml:space="preserve"> </v>
      </c>
      <c r="AQ457" s="176"/>
      <c r="AR457" s="176"/>
      <c r="AS457" s="174"/>
      <c r="AT457" s="178"/>
      <c r="AU457" s="22"/>
      <c r="AV457" s="23"/>
      <c r="AW457" s="23"/>
      <c r="AX457" s="23"/>
      <c r="AY457" s="22"/>
      <c r="AZ457" s="23"/>
      <c r="BA457" s="24"/>
      <c r="BB457" s="24"/>
      <c r="BC457" s="147"/>
      <c r="BD457" s="148"/>
      <c r="BE457" s="24"/>
      <c r="BF457" s="148"/>
    </row>
    <row r="458" spans="2:58" s="25" customFormat="1" ht="21" customHeight="1">
      <c r="B458" s="165"/>
      <c r="C458" s="167"/>
      <c r="D458" s="153"/>
      <c r="E458" s="147"/>
      <c r="F458" s="151"/>
      <c r="G458" s="153"/>
      <c r="H458" s="148"/>
      <c r="I458" s="171"/>
      <c r="J458" s="186"/>
      <c r="K458" s="10"/>
      <c r="L458" s="180"/>
      <c r="M458" s="180"/>
      <c r="N458" s="180"/>
      <c r="O458" s="187"/>
      <c r="P458" s="174"/>
      <c r="Q458" s="180"/>
      <c r="R458" s="182"/>
      <c r="S458" s="182"/>
      <c r="T458" s="182"/>
      <c r="U458" s="184"/>
      <c r="V458" s="174"/>
      <c r="W458" s="11"/>
      <c r="X458" s="12"/>
      <c r="Y458" s="12"/>
      <c r="Z458" s="12"/>
      <c r="AA458" s="13"/>
      <c r="AB458" s="14" t="str">
        <f>IF(AA458=[1]Controles!$D$5,[1]Controles!$E$5,IF(AA458=[1]Controles!$D$6,[1]Controles!$E$6,IF(AA458=[1]Controles!$D$7,[1]Controles!$E$7," ")))</f>
        <v xml:space="preserve"> </v>
      </c>
      <c r="AC458" s="13"/>
      <c r="AD458" s="15" t="str">
        <f>IF(AC458=[1]Controles!$D$8,[1]Controles!$E$8,IF(AC458=[1]Controles!$D$9,[1]Controles!$E$9," "))</f>
        <v xml:space="preserve"> </v>
      </c>
      <c r="AE458" s="15" t="str">
        <f t="shared" si="186"/>
        <v/>
      </c>
      <c r="AF458" s="13"/>
      <c r="AG458" s="13"/>
      <c r="AH458" s="13"/>
      <c r="AI458" s="16" t="str">
        <f>+IF(AA458=[1]Controles!$D$5,[1]Controles!$N$5,IF(AA458=[1]Controles!$D$6,[1]Controles!$N$6,IF(AA458=[1]Controles!$D$7,[1]Controles!$N$7," ")))</f>
        <v xml:space="preserve"> </v>
      </c>
      <c r="AJ458" s="17" t="str">
        <f>IFERROR(IF(AND(AI457=[1]Controles!$N$5,AI458=[1]Controles!$N$5),(AJ457-(+AJ457*AE458)),IF(AND(AI457=[1]Controles!$N$7,AI458=[1]Controles!$N$5),(AJ456-(+AJ456*AE458)),IF(AI458=[1]Controles!$N$7,AJ457,""))),"")</f>
        <v/>
      </c>
      <c r="AK458" s="17" t="str">
        <f>IFERROR(IF(AND(AI457=[1]Controles!$N$7,AI458=[1]Controles!$N$7),(AK457-(+AK457*AE458)),IF(AND(AI457=[1]Controles!$N$5,AI458=[1]Controles!$N$7),(AK456-(+AK456*AE458)),IF(AI458=[1]Controles!$N$5,AK457,""))),"")</f>
        <v/>
      </c>
      <c r="AL458" s="18" t="str">
        <f t="shared" si="203"/>
        <v/>
      </c>
      <c r="AM458" s="18" t="str">
        <f t="shared" si="203"/>
        <v/>
      </c>
      <c r="AN458" s="19" t="str">
        <f t="shared" si="204"/>
        <v xml:space="preserve"> </v>
      </c>
      <c r="AO458" s="20" t="str">
        <f>IFERROR(VLOOKUP(AN458,'[1]Matriz Calificación'!$C$54:$F$78,2,FALSE),"")</f>
        <v/>
      </c>
      <c r="AP458" s="21" t="str">
        <f>IFERROR(VLOOKUP(AO458,'[1]Matriz Calificación'!$D$54:$I$78,4,FALSE)," ")</f>
        <v xml:space="preserve"> </v>
      </c>
      <c r="AQ458" s="176"/>
      <c r="AR458" s="176"/>
      <c r="AS458" s="174"/>
      <c r="AT458" s="178"/>
      <c r="AU458" s="22"/>
      <c r="AV458" s="12"/>
      <c r="AW458" s="26"/>
      <c r="AX458" s="26"/>
      <c r="AY458" s="22"/>
      <c r="AZ458" s="23"/>
      <c r="BA458" s="24"/>
      <c r="BB458" s="24"/>
      <c r="BC458" s="147"/>
      <c r="BD458" s="148"/>
      <c r="BE458" s="24"/>
      <c r="BF458" s="148"/>
    </row>
    <row r="459" spans="2:58" s="25" customFormat="1" ht="21" customHeight="1">
      <c r="B459" s="165"/>
      <c r="C459" s="167"/>
      <c r="D459" s="153"/>
      <c r="E459" s="147"/>
      <c r="F459" s="151"/>
      <c r="G459" s="153"/>
      <c r="H459" s="148"/>
      <c r="I459" s="171"/>
      <c r="J459" s="186"/>
      <c r="K459" s="10"/>
      <c r="L459" s="180"/>
      <c r="M459" s="180"/>
      <c r="N459" s="180"/>
      <c r="O459" s="187"/>
      <c r="P459" s="174"/>
      <c r="Q459" s="180"/>
      <c r="R459" s="182"/>
      <c r="S459" s="182"/>
      <c r="T459" s="182"/>
      <c r="U459" s="184"/>
      <c r="V459" s="174"/>
      <c r="W459" s="11"/>
      <c r="X459" s="12"/>
      <c r="Y459" s="12"/>
      <c r="Z459" s="12"/>
      <c r="AA459" s="13"/>
      <c r="AB459" s="14" t="str">
        <f>IF(AA459=[1]Controles!$D$5,[1]Controles!$E$5,IF(AA459=[1]Controles!$D$6,[1]Controles!$E$6,IF(AA459=[1]Controles!$D$7,[1]Controles!$E$7," ")))</f>
        <v xml:space="preserve"> </v>
      </c>
      <c r="AC459" s="13"/>
      <c r="AD459" s="15" t="str">
        <f>IF(AC459=[1]Controles!$D$8,[1]Controles!$E$8,IF(AC459=[1]Controles!$D$9,[1]Controles!$E$9," "))</f>
        <v xml:space="preserve"> </v>
      </c>
      <c r="AE459" s="15" t="str">
        <f t="shared" si="186"/>
        <v/>
      </c>
      <c r="AF459" s="13"/>
      <c r="AG459" s="13"/>
      <c r="AH459" s="13"/>
      <c r="AI459" s="16" t="str">
        <f>+IF(AA459=[1]Controles!$D$5,[1]Controles!$N$5,IF(AA459=[1]Controles!$D$6,[1]Controles!$N$6,IF(AA459=[1]Controles!$D$7,[1]Controles!$N$7," ")))</f>
        <v xml:space="preserve"> </v>
      </c>
      <c r="AJ459" s="17" t="str">
        <f>IFERROR(IF(AND(AI458=[1]Controles!$N$5,AI459=[1]Controles!$N$5),(AJ458-(+AJ458*AE459)),IF(AND(AI458=[1]Controles!$N$7,AI459=[1]Controles!$N$5),(AJ457-(+AJ457*AE459)),IF(AI459=[1]Controles!$N$7,AJ458,""))),"")</f>
        <v/>
      </c>
      <c r="AK459" s="17" t="str">
        <f>IFERROR(IF(AND(AI458=[1]Controles!$N$7,AI459=[1]Controles!$N$7),(AK458-(+AK458*AE459)),IF(AND(AI458=[1]Controles!$N$5,AI459=[1]Controles!$N$7),(AK457-(+AK457*AE459)),IF(AI459=[1]Controles!$N$5,AK458,""))),"")</f>
        <v/>
      </c>
      <c r="AL459" s="18" t="str">
        <f t="shared" si="203"/>
        <v/>
      </c>
      <c r="AM459" s="18" t="str">
        <f t="shared" si="203"/>
        <v/>
      </c>
      <c r="AN459" s="19" t="str">
        <f t="shared" si="204"/>
        <v xml:space="preserve"> </v>
      </c>
      <c r="AO459" s="20" t="str">
        <f>IFERROR(VLOOKUP(AN459,'[1]Matriz Calificación'!$C$54:$F$78,2,FALSE),"")</f>
        <v/>
      </c>
      <c r="AP459" s="21" t="str">
        <f>IFERROR(VLOOKUP(AO459,'[1]Matriz Calificación'!$D$54:$I$78,4,FALSE)," ")</f>
        <v xml:space="preserve"> </v>
      </c>
      <c r="AQ459" s="176"/>
      <c r="AR459" s="176"/>
      <c r="AS459" s="174"/>
      <c r="AT459" s="178"/>
      <c r="AU459" s="22"/>
      <c r="AV459" s="12"/>
      <c r="AW459" s="26"/>
      <c r="AX459" s="26"/>
      <c r="AY459" s="22"/>
      <c r="AZ459" s="23"/>
      <c r="BA459" s="24"/>
      <c r="BB459" s="24"/>
      <c r="BC459" s="147"/>
      <c r="BD459" s="148"/>
      <c r="BE459" s="24"/>
      <c r="BF459" s="148"/>
    </row>
    <row r="460" spans="2:58" s="25" customFormat="1" ht="21" customHeight="1">
      <c r="B460" s="152"/>
      <c r="C460" s="168"/>
      <c r="D460" s="153"/>
      <c r="E460" s="147"/>
      <c r="F460" s="151"/>
      <c r="G460" s="153"/>
      <c r="H460" s="148"/>
      <c r="I460" s="172"/>
      <c r="J460" s="186"/>
      <c r="K460" s="10"/>
      <c r="L460" s="180"/>
      <c r="M460" s="180"/>
      <c r="N460" s="180"/>
      <c r="O460" s="188"/>
      <c r="P460" s="174"/>
      <c r="Q460" s="180"/>
      <c r="R460" s="182"/>
      <c r="S460" s="182"/>
      <c r="T460" s="182"/>
      <c r="U460" s="184"/>
      <c r="V460" s="174"/>
      <c r="W460" s="11"/>
      <c r="X460" s="12"/>
      <c r="Y460" s="12"/>
      <c r="Z460" s="12"/>
      <c r="AA460" s="13"/>
      <c r="AB460" s="14" t="str">
        <f>IF(AA460=[1]Controles!$D$5,[1]Controles!$E$5,IF(AA460=[1]Controles!$D$6,[1]Controles!$E$6,IF(AA460=[1]Controles!$D$7,[1]Controles!$E$7," ")))</f>
        <v xml:space="preserve"> </v>
      </c>
      <c r="AC460" s="13"/>
      <c r="AD460" s="15" t="str">
        <f>IF(AC460=[1]Controles!$D$8,[1]Controles!$E$8,IF(AC460=[1]Controles!$D$9,[1]Controles!$E$9," "))</f>
        <v xml:space="preserve"> </v>
      </c>
      <c r="AE460" s="15" t="str">
        <f t="shared" si="186"/>
        <v/>
      </c>
      <c r="AF460" s="13"/>
      <c r="AG460" s="13"/>
      <c r="AH460" s="13"/>
      <c r="AI460" s="16" t="str">
        <f>+IF(AA460=[1]Controles!$D$5,[1]Controles!$N$5,IF(AA460=[1]Controles!$D$6,[1]Controles!$N$6,IF(AA460=[1]Controles!$D$7,[1]Controles!$N$7," ")))</f>
        <v xml:space="preserve"> </v>
      </c>
      <c r="AJ460" s="17" t="str">
        <f>IFERROR(IF(AND(AI459=[1]Controles!$N$5,AI460=[1]Controles!$N$5),(AJ459-(+AJ459*AE460)),IF(AND(AI459=[1]Controles!$N$7,AI460=[1]Controles!$N$5),(AJ458-(+AJ458*AE460)),IF(AI460=[1]Controles!$N$7,AJ459,""))),"")</f>
        <v/>
      </c>
      <c r="AK460" s="17" t="str">
        <f>IFERROR(IF(AND(AI459=[1]Controles!$N$7,AI460=[1]Controles!$N$7),(AK459-(+AK459*AE460)),IF(AND(AI459=[1]Controles!$N$5,AI460=[1]Controles!$N$7),(AK458-(+AK458*AE460)),IF(AI460=[1]Controles!$N$5,AK459,""))),"")</f>
        <v/>
      </c>
      <c r="AL460" s="18" t="str">
        <f t="shared" si="203"/>
        <v/>
      </c>
      <c r="AM460" s="18" t="str">
        <f t="shared" si="203"/>
        <v/>
      </c>
      <c r="AN460" s="19" t="str">
        <f t="shared" si="204"/>
        <v xml:space="preserve"> </v>
      </c>
      <c r="AO460" s="20" t="str">
        <f>IFERROR(VLOOKUP(AN460,'[1]Matriz Calificación'!$C$54:$F$78,2,FALSE),"")</f>
        <v/>
      </c>
      <c r="AP460" s="21" t="str">
        <f>IFERROR(VLOOKUP(AO460,'[1]Matriz Calificación'!$D$54:$I$78,4,FALSE)," ")</f>
        <v xml:space="preserve"> </v>
      </c>
      <c r="AQ460" s="175"/>
      <c r="AR460" s="175"/>
      <c r="AS460" s="174"/>
      <c r="AT460" s="178"/>
      <c r="AU460" s="22"/>
      <c r="AV460" s="12"/>
      <c r="AW460" s="30"/>
      <c r="AX460" s="30"/>
      <c r="AY460" s="22"/>
      <c r="AZ460" s="23"/>
      <c r="BA460" s="24"/>
      <c r="BB460" s="24"/>
      <c r="BC460" s="147"/>
      <c r="BD460" s="148"/>
      <c r="BE460" s="24"/>
      <c r="BF460" s="148"/>
    </row>
    <row r="461" spans="2:58" s="25" customFormat="1" ht="21" customHeight="1">
      <c r="B461" s="164"/>
      <c r="C461" s="166" t="str">
        <f>+IFERROR(VLOOKUP(B461,[1]INF!$A$2:$B$82,2,FALSE)," ")</f>
        <v xml:space="preserve"> </v>
      </c>
      <c r="D461" s="153"/>
      <c r="E461" s="147"/>
      <c r="F461" s="169"/>
      <c r="G461" s="153"/>
      <c r="H461" s="148"/>
      <c r="I461" s="170"/>
      <c r="J461" s="186" t="str">
        <f t="shared" ref="J461" si="205">IF(G461&lt;&gt;"",CONCATENATE("Posibilidad de ",G461," por"," ",H461," debido a"," ",I461),"")</f>
        <v/>
      </c>
      <c r="K461" s="10"/>
      <c r="L461" s="180"/>
      <c r="M461" s="180"/>
      <c r="N461" s="180"/>
      <c r="O461" s="187"/>
      <c r="P461" s="174" t="str">
        <f>IF(O461="","",IF(O461&lt;=2,[1]Probabilidad!$B$8,IF(O461&lt;=11.999,[1]Probabilidad!$B$7,IF(O461&lt;=48,[1]Probabilidad!$B$6,IF(O461&lt;=239.999,[1]Probabilidad!$B$5,IF(O461&gt;=240,[1]Probabilidad!$B$4,""))))))</f>
        <v/>
      </c>
      <c r="Q461" s="180"/>
      <c r="R461" s="182" t="str">
        <f>IFERROR(VLOOKUP(P461,[1]Probabilidad!$B$4:$C$8,2,FALSE),"")</f>
        <v/>
      </c>
      <c r="S461" s="182" t="str">
        <f>IFERROR(VLOOKUP(Q461,[1]Impacto!$B$4:$C$16,2,FALSE),"")</f>
        <v/>
      </c>
      <c r="T461" s="182" t="str">
        <f t="shared" ref="T461" si="206">IFERROR(VALUE((R461&amp;""&amp;S461))," ")</f>
        <v xml:space="preserve"> </v>
      </c>
      <c r="U461" s="184" t="str">
        <f>IFERROR(VLOOKUP(T461,'[1]Matriz Calificación'!$C$54:$D$78,2,FALSE)," ")</f>
        <v xml:space="preserve"> </v>
      </c>
      <c r="V461" s="174" t="str">
        <f>IFERROR(VLOOKUP(T461,'[1]Matriz Calificación'!$C$54:$F$78,3,FALSE)," ")</f>
        <v xml:space="preserve"> </v>
      </c>
      <c r="W461" s="11"/>
      <c r="X461" s="12"/>
      <c r="Y461" s="12"/>
      <c r="Z461" s="12"/>
      <c r="AA461" s="13"/>
      <c r="AB461" s="14" t="str">
        <f>IF(AA461=[1]Controles!$D$5,[1]Controles!$E$5,IF(AA461=[1]Controles!$D$6,[1]Controles!$E$6,IF(AA461=[1]Controles!$D$7,[1]Controles!$E$7," ")))</f>
        <v xml:space="preserve"> </v>
      </c>
      <c r="AC461" s="13"/>
      <c r="AD461" s="15" t="str">
        <f>IF(AC461=[1]Controles!$D$8,[1]Controles!$E$8,IF(AC461=[1]Controles!$D$9,[1]Controles!$E$9," "))</f>
        <v xml:space="preserve"> </v>
      </c>
      <c r="AE461" s="15" t="str">
        <f t="shared" si="186"/>
        <v/>
      </c>
      <c r="AF461" s="13"/>
      <c r="AG461" s="13"/>
      <c r="AH461" s="13"/>
      <c r="AI461" s="16" t="str">
        <f>+IF(AA461=[1]Controles!$D$5,[1]Controles!$N$5,IF(AA461=[1]Controles!$D$6,[1]Controles!$N$6,IF(AA461=[1]Controles!$D$7,[1]Controles!$N$7," ")))</f>
        <v xml:space="preserve"> </v>
      </c>
      <c r="AJ461" s="17" t="str">
        <f>IFERROR(IF(AI461=[1]Controles!$N$5,(($R$461-($R$461*AE461))),IF(AI461=[1]Controles!$N$7,$R$461,""))," ")</f>
        <v/>
      </c>
      <c r="AK461" s="17" t="str">
        <f>IFERROR(IF(AI461=[1]Controles!$N$7,(($S$461-($S$461*AE461))),IF(AI461=[1]Controles!$N$5,$S$461,""))," ")</f>
        <v/>
      </c>
      <c r="AL461" s="18" t="str">
        <f>IFERROR(IF(AJ461="","",IF(AJ461&lt;=20,"20",IF(AJ461&lt;=40,"40",IF(AJ461&lt;=60,"60",IF(AJ461&lt;=80,"80","100"))))),"")</f>
        <v/>
      </c>
      <c r="AM461" s="18" t="str">
        <f>IFERROR(IF(AK461="","",IF(AK461&lt;=20,"20",IF(AK461&lt;=40,"40",IF(AK461&lt;=60,"60",IF(AK461&lt;=80,"80","100"))))),"")</f>
        <v/>
      </c>
      <c r="AN461" s="19" t="str">
        <f>IFERROR(VALUE((AL461&amp;""&amp;AM461))," ")</f>
        <v xml:space="preserve"> </v>
      </c>
      <c r="AO461" s="20" t="str">
        <f>IFERROR(VLOOKUP(AN461,'[1]Matriz Calificación'!$C$54:$F$78,2,FALSE),"")</f>
        <v/>
      </c>
      <c r="AP461" s="21" t="str">
        <f>IFERROR(VLOOKUP(AO461,'[1]Matriz Calificación'!$D$54:$I$78,4,FALSE)," ")</f>
        <v xml:space="preserve"> </v>
      </c>
      <c r="AQ461" s="189" t="e" cm="1" vm="1">
        <f t="array" aca="1" ref="AQ461" ca="1">INDEX(AN461:AN469,COUNT(AN461:AN469))</f>
        <v>#VALUE!</v>
      </c>
      <c r="AR461" s="189" t="str">
        <f ca="1">IFERROR(VLOOKUP(AQ461,'[1]Matriz Calificación'!$C$54:$F$78,2,FALSE),"")</f>
        <v/>
      </c>
      <c r="AS461" s="174" t="str">
        <f ca="1">IFERROR(VLOOKUP(AR461,'[1]Matriz Calificación'!$D$54:$I$78,4,FALSE)," ")</f>
        <v xml:space="preserve"> </v>
      </c>
      <c r="AT461" s="178" t="str">
        <f ca="1">IFERROR(VLOOKUP(AR461,'[1]Matriz Calificación'!$D$54:$I$78,5,FALSE)," ")</f>
        <v xml:space="preserve"> </v>
      </c>
      <c r="AU461" s="22"/>
      <c r="AV461" s="23"/>
      <c r="AW461" s="23"/>
      <c r="AX461" s="23"/>
      <c r="AY461" s="22"/>
      <c r="AZ461" s="23"/>
      <c r="BA461" s="24"/>
      <c r="BB461" s="24"/>
      <c r="BC461" s="147"/>
      <c r="BD461" s="148"/>
      <c r="BE461" s="24"/>
      <c r="BF461" s="148"/>
    </row>
    <row r="462" spans="2:58" s="25" customFormat="1" ht="21" customHeight="1">
      <c r="B462" s="165"/>
      <c r="C462" s="167"/>
      <c r="D462" s="153"/>
      <c r="E462" s="147"/>
      <c r="F462" s="151"/>
      <c r="G462" s="153"/>
      <c r="H462" s="148"/>
      <c r="I462" s="171"/>
      <c r="J462" s="186"/>
      <c r="K462" s="10"/>
      <c r="L462" s="180"/>
      <c r="M462" s="180"/>
      <c r="N462" s="180"/>
      <c r="O462" s="187"/>
      <c r="P462" s="174"/>
      <c r="Q462" s="180"/>
      <c r="R462" s="182"/>
      <c r="S462" s="182"/>
      <c r="T462" s="182"/>
      <c r="U462" s="184"/>
      <c r="V462" s="174"/>
      <c r="W462" s="11"/>
      <c r="X462" s="12"/>
      <c r="Y462" s="12"/>
      <c r="Z462" s="12"/>
      <c r="AA462" s="13"/>
      <c r="AB462" s="14" t="str">
        <f>IF(AA462=[1]Controles!$D$5,[1]Controles!$E$5,IF(AA462=[1]Controles!$D$6,[1]Controles!$E$6,IF(AA462=[1]Controles!$D$7,[1]Controles!$E$7," ")))</f>
        <v xml:space="preserve"> </v>
      </c>
      <c r="AC462" s="13"/>
      <c r="AD462" s="15" t="str">
        <f>IF(AC462=[1]Controles!$D$8,[1]Controles!$E$8,IF(AC462=[1]Controles!$D$9,[1]Controles!$E$9," "))</f>
        <v xml:space="preserve"> </v>
      </c>
      <c r="AE462" s="15" t="str">
        <f t="shared" si="186"/>
        <v/>
      </c>
      <c r="AF462" s="13"/>
      <c r="AG462" s="13"/>
      <c r="AH462" s="13"/>
      <c r="AI462" s="16" t="str">
        <f>+IF(AA462=[1]Controles!$D$5,[1]Controles!$N$5,IF(AA462=[1]Controles!$D$6,[1]Controles!$N$6,IF(AA462=[1]Controles!$D$7,[1]Controles!$N$7," ")))</f>
        <v xml:space="preserve"> </v>
      </c>
      <c r="AJ462" s="17" t="str">
        <f>IFERROR(IF(AND(AI461=[1]Controles!$N$5,AI462=[1]Controles!$N$5),(AJ461-(+AJ461*AE462)),IF(AI462=[1]Controles!$N$5,(R461-(+R461*AE462)),IF(AI462=[1]Controles!$N$7,AJ461,""))),"")</f>
        <v/>
      </c>
      <c r="AK462" s="17" t="str">
        <f>IFERROR(IF(AND(AI461=[1]Controles!$N$7,AI462=[1]Controles!$N$7),(AK461-(+AK461*AE462)),IF(AI462=[1]Controles!$N$7,($S$461-(+$S$461*AE462)),IF(AI462=[1]Controles!$N$5,AK461,""))),"")</f>
        <v/>
      </c>
      <c r="AL462" s="18" t="str">
        <f t="shared" ref="AL462:AM469" si="207">IFERROR(IF(AJ462="","",IF(AJ462&lt;=20,"20",IF(AJ462&lt;=40,"40",IF(AJ462&lt;=60,"60",IF(AJ462&lt;=80,"80","100"))))),"")</f>
        <v/>
      </c>
      <c r="AM462" s="18" t="str">
        <f t="shared" si="207"/>
        <v/>
      </c>
      <c r="AN462" s="19" t="str">
        <f t="shared" ref="AN462:AN469" si="208">IFERROR(VALUE((AL462&amp;""&amp;AM462))," ")</f>
        <v xml:space="preserve"> </v>
      </c>
      <c r="AO462" s="20" t="str">
        <f>IFERROR(VLOOKUP(AN462,'[1]Matriz Calificación'!$C$54:$F$78,2,FALSE),"")</f>
        <v/>
      </c>
      <c r="AP462" s="21" t="str">
        <f>IFERROR(VLOOKUP(AO462,'[1]Matriz Calificación'!$D$54:$I$78,4,FALSE)," ")</f>
        <v xml:space="preserve"> </v>
      </c>
      <c r="AQ462" s="176"/>
      <c r="AR462" s="176"/>
      <c r="AS462" s="174"/>
      <c r="AT462" s="178"/>
      <c r="AU462" s="22"/>
      <c r="AV462" s="23"/>
      <c r="AW462" s="23"/>
      <c r="AX462" s="23"/>
      <c r="AY462" s="22"/>
      <c r="AZ462" s="23"/>
      <c r="BA462" s="24"/>
      <c r="BB462" s="24"/>
      <c r="BC462" s="147"/>
      <c r="BD462" s="148"/>
      <c r="BE462" s="24"/>
      <c r="BF462" s="148"/>
    </row>
    <row r="463" spans="2:58" s="25" customFormat="1" ht="21" customHeight="1">
      <c r="B463" s="165"/>
      <c r="C463" s="167"/>
      <c r="D463" s="153"/>
      <c r="E463" s="147"/>
      <c r="F463" s="151"/>
      <c r="G463" s="153"/>
      <c r="H463" s="148"/>
      <c r="I463" s="171"/>
      <c r="J463" s="186"/>
      <c r="K463" s="10"/>
      <c r="L463" s="180"/>
      <c r="M463" s="180"/>
      <c r="N463" s="180"/>
      <c r="O463" s="187"/>
      <c r="P463" s="174"/>
      <c r="Q463" s="180"/>
      <c r="R463" s="182"/>
      <c r="S463" s="182"/>
      <c r="T463" s="182"/>
      <c r="U463" s="184"/>
      <c r="V463" s="174"/>
      <c r="W463" s="11"/>
      <c r="X463" s="12"/>
      <c r="Y463" s="12"/>
      <c r="Z463" s="12"/>
      <c r="AA463" s="13"/>
      <c r="AB463" s="14" t="str">
        <f>IF(AA463=[1]Controles!$D$5,[1]Controles!$E$5,IF(AA463=[1]Controles!$D$6,[1]Controles!$E$6,IF(AA463=[1]Controles!$D$7,[1]Controles!$E$7," ")))</f>
        <v xml:space="preserve"> </v>
      </c>
      <c r="AC463" s="13"/>
      <c r="AD463" s="15" t="str">
        <f>IF(AC463=[1]Controles!$D$8,[1]Controles!$E$8,IF(AC463=[1]Controles!$D$9,[1]Controles!$E$9," "))</f>
        <v xml:space="preserve"> </v>
      </c>
      <c r="AE463" s="15" t="str">
        <f t="shared" si="186"/>
        <v/>
      </c>
      <c r="AF463" s="13"/>
      <c r="AG463" s="13"/>
      <c r="AH463" s="13"/>
      <c r="AI463" s="16" t="str">
        <f>+IF(AA463=[1]Controles!$D$5,[1]Controles!$N$5,IF(AA463=[1]Controles!$D$6,[1]Controles!$N$6,IF(AA463=[1]Controles!$D$7,[1]Controles!$N$7," ")))</f>
        <v xml:space="preserve"> </v>
      </c>
      <c r="AJ463" s="17" t="str">
        <f>IFERROR(IF(AND(AI462=[1]Controles!$N$5,AI463=[1]Controles!$N$5),(AJ462-(+AJ462*AE463)),IF(AND(AI462=[1]Controles!$N$7,AI463=[1]Controles!$N$5),(AJ461-(+AJ461*AE463)),IF(AI463=[1]Controles!$N$7,AJ462,""))),"")</f>
        <v/>
      </c>
      <c r="AK463" s="17" t="str">
        <f>IFERROR(IF(AND(AI462=[1]Controles!$N$7,AI463=[1]Controles!$N$7),(AK462-(+AK462*AE463)),IF(AND(AI462=[1]Controles!$N$5,AI463=[1]Controles!$N$7),(AK461-(+AK461*AE463)),IF(AI463=[1]Controles!$N$5,AK462,""))),"")</f>
        <v/>
      </c>
      <c r="AL463" s="18" t="str">
        <f t="shared" si="207"/>
        <v/>
      </c>
      <c r="AM463" s="18" t="str">
        <f t="shared" si="207"/>
        <v/>
      </c>
      <c r="AN463" s="19" t="str">
        <f t="shared" si="208"/>
        <v xml:space="preserve"> </v>
      </c>
      <c r="AO463" s="20" t="str">
        <f>IFERROR(VLOOKUP(AN463,'[1]Matriz Calificación'!$C$54:$F$78,2,FALSE),"")</f>
        <v/>
      </c>
      <c r="AP463" s="21" t="str">
        <f>IFERROR(VLOOKUP(AO463,'[1]Matriz Calificación'!$D$54:$I$78,4,FALSE)," ")</f>
        <v xml:space="preserve"> </v>
      </c>
      <c r="AQ463" s="176"/>
      <c r="AR463" s="176"/>
      <c r="AS463" s="174"/>
      <c r="AT463" s="178"/>
      <c r="AU463" s="22"/>
      <c r="AV463" s="23"/>
      <c r="AW463" s="23"/>
      <c r="AX463" s="23"/>
      <c r="AY463" s="22"/>
      <c r="AZ463" s="23"/>
      <c r="BA463" s="24"/>
      <c r="BB463" s="24"/>
      <c r="BC463" s="147"/>
      <c r="BD463" s="148"/>
      <c r="BE463" s="24"/>
      <c r="BF463" s="148"/>
    </row>
    <row r="464" spans="2:58" s="25" customFormat="1" ht="21" customHeight="1">
      <c r="B464" s="165"/>
      <c r="C464" s="167"/>
      <c r="D464" s="153"/>
      <c r="E464" s="147"/>
      <c r="F464" s="151"/>
      <c r="G464" s="153"/>
      <c r="H464" s="148"/>
      <c r="I464" s="171"/>
      <c r="J464" s="186"/>
      <c r="K464" s="10"/>
      <c r="L464" s="180"/>
      <c r="M464" s="180"/>
      <c r="N464" s="180"/>
      <c r="O464" s="187"/>
      <c r="P464" s="174"/>
      <c r="Q464" s="180"/>
      <c r="R464" s="182"/>
      <c r="S464" s="182"/>
      <c r="T464" s="182"/>
      <c r="U464" s="184"/>
      <c r="V464" s="174"/>
      <c r="W464" s="11"/>
      <c r="X464" s="12"/>
      <c r="Y464" s="12"/>
      <c r="Z464" s="12"/>
      <c r="AA464" s="13"/>
      <c r="AB464" s="14" t="str">
        <f>IF(AA464=[1]Controles!$D$5,[1]Controles!$E$5,IF(AA464=[1]Controles!$D$6,[1]Controles!$E$6,IF(AA464=[1]Controles!$D$7,[1]Controles!$E$7," ")))</f>
        <v xml:space="preserve"> </v>
      </c>
      <c r="AC464" s="13"/>
      <c r="AD464" s="15" t="str">
        <f>IF(AC464=[1]Controles!$D$8,[1]Controles!$E$8,IF(AC464=[1]Controles!$D$9,[1]Controles!$E$9," "))</f>
        <v xml:space="preserve"> </v>
      </c>
      <c r="AE464" s="15" t="str">
        <f t="shared" si="186"/>
        <v/>
      </c>
      <c r="AF464" s="13"/>
      <c r="AG464" s="13"/>
      <c r="AH464" s="13"/>
      <c r="AI464" s="16" t="str">
        <f>+IF(AA464=[1]Controles!$D$5,[1]Controles!$N$5,IF(AA464=[1]Controles!$D$6,[1]Controles!$N$6,IF(AA464=[1]Controles!$D$7,[1]Controles!$N$7," ")))</f>
        <v xml:space="preserve"> </v>
      </c>
      <c r="AJ464" s="17" t="str">
        <f>IFERROR(IF(AND(AI463=[1]Controles!$N$5,AI464=[1]Controles!$N$5),(AJ463-(+AJ463*AE464)),IF(AND(AI463=[1]Controles!$N$7,AI464=[1]Controles!$N$5),(AJ462-(+AJ462*AE464)),IF(AI464=[1]Controles!$N$7,AJ463,""))),"")</f>
        <v/>
      </c>
      <c r="AK464" s="17" t="str">
        <f>IFERROR(IF(AND(AI463=[1]Controles!$N$7,AI464=[1]Controles!$N$7),(AK463-(+AK463*AE464)),IF(AND(AI463=[1]Controles!$N$5,AI464=[1]Controles!$N$7),(AK462-(+AK462*AE464)),IF(AI464=[1]Controles!$N$5,AK463,""))),"")</f>
        <v/>
      </c>
      <c r="AL464" s="18" t="str">
        <f t="shared" si="207"/>
        <v/>
      </c>
      <c r="AM464" s="18" t="str">
        <f t="shared" si="207"/>
        <v/>
      </c>
      <c r="AN464" s="19" t="str">
        <f t="shared" si="208"/>
        <v xml:space="preserve"> </v>
      </c>
      <c r="AO464" s="20" t="str">
        <f>IFERROR(VLOOKUP(AN464,'[1]Matriz Calificación'!$C$54:$F$78,2,FALSE),"")</f>
        <v/>
      </c>
      <c r="AP464" s="21" t="str">
        <f>IFERROR(VLOOKUP(AO464,'[1]Matriz Calificación'!$D$54:$I$78,4,FALSE)," ")</f>
        <v xml:space="preserve"> </v>
      </c>
      <c r="AQ464" s="176"/>
      <c r="AR464" s="176"/>
      <c r="AS464" s="174"/>
      <c r="AT464" s="178"/>
      <c r="AU464" s="22"/>
      <c r="AV464" s="23"/>
      <c r="AW464" s="23"/>
      <c r="AX464" s="23"/>
      <c r="AY464" s="22"/>
      <c r="AZ464" s="23"/>
      <c r="BA464" s="24"/>
      <c r="BB464" s="24"/>
      <c r="BC464" s="147"/>
      <c r="BD464" s="148"/>
      <c r="BE464" s="24"/>
      <c r="BF464" s="148"/>
    </row>
    <row r="465" spans="2:58" s="25" customFormat="1" ht="21" customHeight="1">
      <c r="B465" s="165"/>
      <c r="C465" s="167"/>
      <c r="D465" s="153"/>
      <c r="E465" s="147"/>
      <c r="F465" s="151"/>
      <c r="G465" s="153"/>
      <c r="H465" s="148"/>
      <c r="I465" s="171"/>
      <c r="J465" s="186"/>
      <c r="K465" s="10"/>
      <c r="L465" s="180"/>
      <c r="M465" s="180"/>
      <c r="N465" s="180"/>
      <c r="O465" s="187"/>
      <c r="P465" s="174"/>
      <c r="Q465" s="180"/>
      <c r="R465" s="182"/>
      <c r="S465" s="182"/>
      <c r="T465" s="182"/>
      <c r="U465" s="184"/>
      <c r="V465" s="174"/>
      <c r="W465" s="11"/>
      <c r="X465" s="12"/>
      <c r="Y465" s="12"/>
      <c r="Z465" s="12"/>
      <c r="AA465" s="13"/>
      <c r="AB465" s="14" t="str">
        <f>IF(AA465=[1]Controles!$D$5,[1]Controles!$E$5,IF(AA465=[1]Controles!$D$6,[1]Controles!$E$6,IF(AA465=[1]Controles!$D$7,[1]Controles!$E$7," ")))</f>
        <v xml:space="preserve"> </v>
      </c>
      <c r="AC465" s="13"/>
      <c r="AD465" s="15" t="str">
        <f>IF(AC465=[1]Controles!$D$8,[1]Controles!$E$8,IF(AC465=[1]Controles!$D$9,[1]Controles!$E$9," "))</f>
        <v xml:space="preserve"> </v>
      </c>
      <c r="AE465" s="15" t="str">
        <f t="shared" si="186"/>
        <v/>
      </c>
      <c r="AF465" s="13"/>
      <c r="AG465" s="13"/>
      <c r="AH465" s="13"/>
      <c r="AI465" s="16" t="str">
        <f>+IF(AA465=[1]Controles!$D$5,[1]Controles!$N$5,IF(AA465=[1]Controles!$D$6,[1]Controles!$N$6,IF(AA465=[1]Controles!$D$7,[1]Controles!$N$7," ")))</f>
        <v xml:space="preserve"> </v>
      </c>
      <c r="AJ465" s="17" t="str">
        <f>IFERROR(IF(AND(AI464=[1]Controles!$N$5,AI465=[1]Controles!$N$5),(AJ464-(+AJ464*AE465)),IF(AND(AI464=[1]Controles!$N$7,AI465=[1]Controles!$N$5),(AJ463-(+AJ463*AE465)),IF(AI465=[1]Controles!$N$7,AJ464,""))),"")</f>
        <v/>
      </c>
      <c r="AK465" s="17" t="str">
        <f>IFERROR(IF(AND(AI464=[1]Controles!$N$7,AI465=[1]Controles!$N$7),(AK464-(+AK464*AE465)),IF(AND(AI464=[1]Controles!$N$5,AI465=[1]Controles!$N$7),(AK463-(+AK463*AE465)),IF(AI465=[1]Controles!$N$5,AK464,""))),"")</f>
        <v/>
      </c>
      <c r="AL465" s="18" t="str">
        <f t="shared" si="207"/>
        <v/>
      </c>
      <c r="AM465" s="18" t="str">
        <f t="shared" si="207"/>
        <v/>
      </c>
      <c r="AN465" s="19" t="str">
        <f t="shared" si="208"/>
        <v xml:space="preserve"> </v>
      </c>
      <c r="AO465" s="20" t="str">
        <f>IFERROR(VLOOKUP(AN465,'[1]Matriz Calificación'!$C$54:$F$78,2,FALSE),"")</f>
        <v/>
      </c>
      <c r="AP465" s="21" t="str">
        <f>IFERROR(VLOOKUP(AO465,'[1]Matriz Calificación'!$D$54:$I$78,4,FALSE)," ")</f>
        <v xml:space="preserve"> </v>
      </c>
      <c r="AQ465" s="176"/>
      <c r="AR465" s="176"/>
      <c r="AS465" s="174"/>
      <c r="AT465" s="178"/>
      <c r="AU465" s="22"/>
      <c r="AV465" s="23"/>
      <c r="AW465" s="23"/>
      <c r="AX465" s="23"/>
      <c r="AY465" s="22"/>
      <c r="AZ465" s="23"/>
      <c r="BA465" s="24"/>
      <c r="BB465" s="24"/>
      <c r="BC465" s="147"/>
      <c r="BD465" s="148"/>
      <c r="BE465" s="24"/>
      <c r="BF465" s="148"/>
    </row>
    <row r="466" spans="2:58" s="25" customFormat="1" ht="21" customHeight="1">
      <c r="B466" s="165"/>
      <c r="C466" s="167"/>
      <c r="D466" s="153"/>
      <c r="E466" s="147"/>
      <c r="F466" s="151"/>
      <c r="G466" s="153"/>
      <c r="H466" s="148"/>
      <c r="I466" s="171"/>
      <c r="J466" s="186"/>
      <c r="K466" s="10"/>
      <c r="L466" s="180"/>
      <c r="M466" s="180"/>
      <c r="N466" s="180"/>
      <c r="O466" s="187"/>
      <c r="P466" s="174"/>
      <c r="Q466" s="180"/>
      <c r="R466" s="182"/>
      <c r="S466" s="182"/>
      <c r="T466" s="182"/>
      <c r="U466" s="184"/>
      <c r="V466" s="174"/>
      <c r="W466" s="11"/>
      <c r="X466" s="12"/>
      <c r="Y466" s="12"/>
      <c r="Z466" s="12"/>
      <c r="AA466" s="13"/>
      <c r="AB466" s="14" t="str">
        <f>IF(AA466=[1]Controles!$D$5,[1]Controles!$E$5,IF(AA466=[1]Controles!$D$6,[1]Controles!$E$6,IF(AA466=[1]Controles!$D$7,[1]Controles!$E$7," ")))</f>
        <v xml:space="preserve"> </v>
      </c>
      <c r="AC466" s="13"/>
      <c r="AD466" s="15" t="str">
        <f>IF(AC466=[1]Controles!$D$8,[1]Controles!$E$8,IF(AC466=[1]Controles!$D$9,[1]Controles!$E$9," "))</f>
        <v xml:space="preserve"> </v>
      </c>
      <c r="AE466" s="15" t="str">
        <f t="shared" si="186"/>
        <v/>
      </c>
      <c r="AF466" s="13"/>
      <c r="AG466" s="13"/>
      <c r="AH466" s="13"/>
      <c r="AI466" s="16" t="str">
        <f>+IF(AA466=[1]Controles!$D$5,[1]Controles!$N$5,IF(AA466=[1]Controles!$D$6,[1]Controles!$N$6,IF(AA466=[1]Controles!$D$7,[1]Controles!$N$7," ")))</f>
        <v xml:space="preserve"> </v>
      </c>
      <c r="AJ466" s="17" t="str">
        <f>IFERROR(IF(AND(AI465=[1]Controles!$N$5,AI466=[1]Controles!$N$5),(AJ465-(+AJ465*AE466)),IF(AND(AI465=[1]Controles!$N$7,AI466=[1]Controles!$N$5),(AJ464-(+AJ464*AE466)),IF(AI466=[1]Controles!$N$7,AJ465,""))),"")</f>
        <v/>
      </c>
      <c r="AK466" s="17" t="str">
        <f>IFERROR(IF(AND(AI465=[1]Controles!$N$7,AI466=[1]Controles!$N$7),(AK465-(+AK465*AE466)),IF(AND(AI465=[1]Controles!$N$5,AI466=[1]Controles!$N$7),(AK464-(+AK464*AE466)),IF(AI466=[1]Controles!$N$5,AK465,""))),"")</f>
        <v/>
      </c>
      <c r="AL466" s="18" t="str">
        <f t="shared" si="207"/>
        <v/>
      </c>
      <c r="AM466" s="18" t="str">
        <f t="shared" si="207"/>
        <v/>
      </c>
      <c r="AN466" s="19" t="str">
        <f t="shared" si="208"/>
        <v xml:space="preserve"> </v>
      </c>
      <c r="AO466" s="20" t="str">
        <f>IFERROR(VLOOKUP(AN466,'[1]Matriz Calificación'!$C$54:$F$78,2,FALSE),"")</f>
        <v/>
      </c>
      <c r="AP466" s="21" t="str">
        <f>IFERROR(VLOOKUP(AO466,'[1]Matriz Calificación'!$D$54:$I$78,4,FALSE)," ")</f>
        <v xml:space="preserve"> </v>
      </c>
      <c r="AQ466" s="176"/>
      <c r="AR466" s="176"/>
      <c r="AS466" s="174"/>
      <c r="AT466" s="178"/>
      <c r="AU466" s="22"/>
      <c r="AV466" s="23"/>
      <c r="AW466" s="23"/>
      <c r="AX466" s="23"/>
      <c r="AY466" s="22"/>
      <c r="AZ466" s="23"/>
      <c r="BA466" s="24"/>
      <c r="BB466" s="24"/>
      <c r="BC466" s="147"/>
      <c r="BD466" s="148"/>
      <c r="BE466" s="24"/>
      <c r="BF466" s="148"/>
    </row>
    <row r="467" spans="2:58" s="25" customFormat="1" ht="21" customHeight="1">
      <c r="B467" s="165"/>
      <c r="C467" s="167"/>
      <c r="D467" s="153"/>
      <c r="E467" s="147"/>
      <c r="F467" s="151"/>
      <c r="G467" s="153"/>
      <c r="H467" s="148"/>
      <c r="I467" s="171"/>
      <c r="J467" s="186"/>
      <c r="K467" s="10"/>
      <c r="L467" s="180"/>
      <c r="M467" s="180"/>
      <c r="N467" s="180"/>
      <c r="O467" s="187"/>
      <c r="P467" s="174"/>
      <c r="Q467" s="180"/>
      <c r="R467" s="182"/>
      <c r="S467" s="182"/>
      <c r="T467" s="182"/>
      <c r="U467" s="184"/>
      <c r="V467" s="174"/>
      <c r="W467" s="11"/>
      <c r="X467" s="12"/>
      <c r="Y467" s="12"/>
      <c r="Z467" s="12"/>
      <c r="AA467" s="13"/>
      <c r="AB467" s="14" t="str">
        <f>IF(AA467=[1]Controles!$D$5,[1]Controles!$E$5,IF(AA467=[1]Controles!$D$6,[1]Controles!$E$6,IF(AA467=[1]Controles!$D$7,[1]Controles!$E$7," ")))</f>
        <v xml:space="preserve"> </v>
      </c>
      <c r="AC467" s="13"/>
      <c r="AD467" s="15" t="str">
        <f>IF(AC467=[1]Controles!$D$8,[1]Controles!$E$8,IF(AC467=[1]Controles!$D$9,[1]Controles!$E$9," "))</f>
        <v xml:space="preserve"> </v>
      </c>
      <c r="AE467" s="15" t="str">
        <f t="shared" si="186"/>
        <v/>
      </c>
      <c r="AF467" s="13"/>
      <c r="AG467" s="13"/>
      <c r="AH467" s="13"/>
      <c r="AI467" s="16" t="str">
        <f>+IF(AA467=[1]Controles!$D$5,[1]Controles!$N$5,IF(AA467=[1]Controles!$D$6,[1]Controles!$N$6,IF(AA467=[1]Controles!$D$7,[1]Controles!$N$7," ")))</f>
        <v xml:space="preserve"> </v>
      </c>
      <c r="AJ467" s="17" t="str">
        <f>IFERROR(IF(AND(AI466=[1]Controles!$N$5,AI467=[1]Controles!$N$5),(AJ466-(+AJ466*AE467)),IF(AND(AI466=[1]Controles!$N$7,AI467=[1]Controles!$N$5),(AJ465-(+AJ465*AE467)),IF(AI467=[1]Controles!$N$7,AJ466,""))),"")</f>
        <v/>
      </c>
      <c r="AK467" s="17" t="str">
        <f>IFERROR(IF(AND(AI466=[1]Controles!$N$7,AI467=[1]Controles!$N$7),(AK466-(+AK466*AE467)),IF(AND(AI466=[1]Controles!$N$5,AI467=[1]Controles!$N$7),(AK465-(+AK465*AE467)),IF(AI467=[1]Controles!$N$5,AK466,""))),"")</f>
        <v/>
      </c>
      <c r="AL467" s="18" t="str">
        <f t="shared" si="207"/>
        <v/>
      </c>
      <c r="AM467" s="18" t="str">
        <f t="shared" si="207"/>
        <v/>
      </c>
      <c r="AN467" s="19" t="str">
        <f t="shared" si="208"/>
        <v xml:space="preserve"> </v>
      </c>
      <c r="AO467" s="20" t="str">
        <f>IFERROR(VLOOKUP(AN467,'[1]Matriz Calificación'!$C$54:$F$78,2,FALSE),"")</f>
        <v/>
      </c>
      <c r="AP467" s="21" t="str">
        <f>IFERROR(VLOOKUP(AO467,'[1]Matriz Calificación'!$D$54:$I$78,4,FALSE)," ")</f>
        <v xml:space="preserve"> </v>
      </c>
      <c r="AQ467" s="176"/>
      <c r="AR467" s="176"/>
      <c r="AS467" s="174"/>
      <c r="AT467" s="178"/>
      <c r="AU467" s="22"/>
      <c r="AV467" s="12"/>
      <c r="AW467" s="26"/>
      <c r="AX467" s="26"/>
      <c r="AY467" s="22"/>
      <c r="AZ467" s="23"/>
      <c r="BA467" s="24"/>
      <c r="BB467" s="24"/>
      <c r="BC467" s="147"/>
      <c r="BD467" s="148"/>
      <c r="BE467" s="24"/>
      <c r="BF467" s="148"/>
    </row>
    <row r="468" spans="2:58" s="25" customFormat="1" ht="21" customHeight="1">
      <c r="B468" s="165"/>
      <c r="C468" s="167"/>
      <c r="D468" s="153"/>
      <c r="E468" s="147"/>
      <c r="F468" s="151"/>
      <c r="G468" s="153"/>
      <c r="H468" s="148"/>
      <c r="I468" s="171"/>
      <c r="J468" s="186"/>
      <c r="K468" s="10"/>
      <c r="L468" s="180"/>
      <c r="M468" s="180"/>
      <c r="N468" s="180"/>
      <c r="O468" s="187"/>
      <c r="P468" s="174"/>
      <c r="Q468" s="180"/>
      <c r="R468" s="182"/>
      <c r="S468" s="182"/>
      <c r="T468" s="182"/>
      <c r="U468" s="184"/>
      <c r="V468" s="174"/>
      <c r="W468" s="11"/>
      <c r="X468" s="12"/>
      <c r="Y468" s="12"/>
      <c r="Z468" s="12"/>
      <c r="AA468" s="13"/>
      <c r="AB468" s="14" t="str">
        <f>IF(AA468=[1]Controles!$D$5,[1]Controles!$E$5,IF(AA468=[1]Controles!$D$6,[1]Controles!$E$6,IF(AA468=[1]Controles!$D$7,[1]Controles!$E$7," ")))</f>
        <v xml:space="preserve"> </v>
      </c>
      <c r="AC468" s="13"/>
      <c r="AD468" s="15" t="str">
        <f>IF(AC468=[1]Controles!$D$8,[1]Controles!$E$8,IF(AC468=[1]Controles!$D$9,[1]Controles!$E$9," "))</f>
        <v xml:space="preserve"> </v>
      </c>
      <c r="AE468" s="15" t="str">
        <f t="shared" si="186"/>
        <v/>
      </c>
      <c r="AF468" s="13"/>
      <c r="AG468" s="13"/>
      <c r="AH468" s="13"/>
      <c r="AI468" s="16" t="str">
        <f>+IF(AA468=[1]Controles!$D$5,[1]Controles!$N$5,IF(AA468=[1]Controles!$D$6,[1]Controles!$N$6,IF(AA468=[1]Controles!$D$7,[1]Controles!$N$7," ")))</f>
        <v xml:space="preserve"> </v>
      </c>
      <c r="AJ468" s="17" t="str">
        <f>IFERROR(IF(AND(AI467=[1]Controles!$N$5,AI468=[1]Controles!$N$5),(AJ467-(+AJ467*AE468)),IF(AND(AI467=[1]Controles!$N$7,AI468=[1]Controles!$N$5),(AJ466-(+AJ466*AE468)),IF(AI468=[1]Controles!$N$7,AJ467,""))),"")</f>
        <v/>
      </c>
      <c r="AK468" s="17" t="str">
        <f>IFERROR(IF(AND(AI467=[1]Controles!$N$7,AI468=[1]Controles!$N$7),(AK467-(+AK467*AE468)),IF(AND(AI467=[1]Controles!$N$5,AI468=[1]Controles!$N$7),(AK466-(+AK466*AE468)),IF(AI468=[1]Controles!$N$5,AK467,""))),"")</f>
        <v/>
      </c>
      <c r="AL468" s="18" t="str">
        <f t="shared" si="207"/>
        <v/>
      </c>
      <c r="AM468" s="18" t="str">
        <f t="shared" si="207"/>
        <v/>
      </c>
      <c r="AN468" s="19" t="str">
        <f t="shared" si="208"/>
        <v xml:space="preserve"> </v>
      </c>
      <c r="AO468" s="20" t="str">
        <f>IFERROR(VLOOKUP(AN468,'[1]Matriz Calificación'!$C$54:$F$78,2,FALSE),"")</f>
        <v/>
      </c>
      <c r="AP468" s="21" t="str">
        <f>IFERROR(VLOOKUP(AO468,'[1]Matriz Calificación'!$D$54:$I$78,4,FALSE)," ")</f>
        <v xml:space="preserve"> </v>
      </c>
      <c r="AQ468" s="176"/>
      <c r="AR468" s="176"/>
      <c r="AS468" s="174"/>
      <c r="AT468" s="178"/>
      <c r="AU468" s="22"/>
      <c r="AV468" s="12"/>
      <c r="AW468" s="26"/>
      <c r="AX468" s="26"/>
      <c r="AY468" s="22"/>
      <c r="AZ468" s="23"/>
      <c r="BA468" s="24"/>
      <c r="BB468" s="24"/>
      <c r="BC468" s="147"/>
      <c r="BD468" s="148"/>
      <c r="BE468" s="24"/>
      <c r="BF468" s="148"/>
    </row>
    <row r="469" spans="2:58" s="25" customFormat="1" ht="21" customHeight="1">
      <c r="B469" s="152"/>
      <c r="C469" s="168"/>
      <c r="D469" s="153"/>
      <c r="E469" s="147"/>
      <c r="F469" s="151"/>
      <c r="G469" s="153"/>
      <c r="H469" s="148"/>
      <c r="I469" s="172"/>
      <c r="J469" s="186"/>
      <c r="K469" s="10"/>
      <c r="L469" s="180"/>
      <c r="M469" s="180"/>
      <c r="N469" s="180"/>
      <c r="O469" s="188"/>
      <c r="P469" s="174"/>
      <c r="Q469" s="180"/>
      <c r="R469" s="182"/>
      <c r="S469" s="182"/>
      <c r="T469" s="182"/>
      <c r="U469" s="184"/>
      <c r="V469" s="174"/>
      <c r="W469" s="11"/>
      <c r="X469" s="12"/>
      <c r="Y469" s="12"/>
      <c r="Z469" s="12"/>
      <c r="AA469" s="13"/>
      <c r="AB469" s="14" t="str">
        <f>IF(AA469=[1]Controles!$D$5,[1]Controles!$E$5,IF(AA469=[1]Controles!$D$6,[1]Controles!$E$6,IF(AA469=[1]Controles!$D$7,[1]Controles!$E$7," ")))</f>
        <v xml:space="preserve"> </v>
      </c>
      <c r="AC469" s="13"/>
      <c r="AD469" s="15" t="str">
        <f>IF(AC469=[1]Controles!$D$8,[1]Controles!$E$8,IF(AC469=[1]Controles!$D$9,[1]Controles!$E$9," "))</f>
        <v xml:space="preserve"> </v>
      </c>
      <c r="AE469" s="15" t="str">
        <f t="shared" si="186"/>
        <v/>
      </c>
      <c r="AF469" s="13"/>
      <c r="AG469" s="13"/>
      <c r="AH469" s="13"/>
      <c r="AI469" s="16" t="str">
        <f>+IF(AA469=[1]Controles!$D$5,[1]Controles!$N$5,IF(AA469=[1]Controles!$D$6,[1]Controles!$N$6,IF(AA469=[1]Controles!$D$7,[1]Controles!$N$7," ")))</f>
        <v xml:space="preserve"> </v>
      </c>
      <c r="AJ469" s="17" t="str">
        <f>IFERROR(IF(AND(AI468=[1]Controles!$N$5,AI469=[1]Controles!$N$5),(AJ468-(+AJ468*AE469)),IF(AND(AI468=[1]Controles!$N$7,AI469=[1]Controles!$N$5),(AJ467-(+AJ467*AE469)),IF(AI469=[1]Controles!$N$7,AJ468,""))),"")</f>
        <v/>
      </c>
      <c r="AK469" s="17" t="str">
        <f>IFERROR(IF(AND(AI468=[1]Controles!$N$7,AI469=[1]Controles!$N$7),(AK468-(+AK468*AE469)),IF(AND(AI468=[1]Controles!$N$5,AI469=[1]Controles!$N$7),(AK467-(+AK467*AE469)),IF(AI469=[1]Controles!$N$5,AK468,""))),"")</f>
        <v/>
      </c>
      <c r="AL469" s="18" t="str">
        <f t="shared" si="207"/>
        <v/>
      </c>
      <c r="AM469" s="18" t="str">
        <f t="shared" si="207"/>
        <v/>
      </c>
      <c r="AN469" s="19" t="str">
        <f t="shared" si="208"/>
        <v xml:space="preserve"> </v>
      </c>
      <c r="AO469" s="20" t="str">
        <f>IFERROR(VLOOKUP(AN469,'[1]Matriz Calificación'!$C$54:$F$78,2,FALSE),"")</f>
        <v/>
      </c>
      <c r="AP469" s="21" t="str">
        <f>IFERROR(VLOOKUP(AO469,'[1]Matriz Calificación'!$D$54:$I$78,4,FALSE)," ")</f>
        <v xml:space="preserve"> </v>
      </c>
      <c r="AQ469" s="175"/>
      <c r="AR469" s="175"/>
      <c r="AS469" s="174"/>
      <c r="AT469" s="178"/>
      <c r="AU469" s="22"/>
      <c r="AV469" s="12"/>
      <c r="AW469" s="30"/>
      <c r="AX469" s="30"/>
      <c r="AY469" s="22"/>
      <c r="AZ469" s="23"/>
      <c r="BA469" s="24"/>
      <c r="BB469" s="24"/>
      <c r="BC469" s="147"/>
      <c r="BD469" s="148"/>
      <c r="BE469" s="24"/>
      <c r="BF469" s="148"/>
    </row>
    <row r="470" spans="2:58" s="25" customFormat="1" ht="21" customHeight="1">
      <c r="B470" s="164"/>
      <c r="C470" s="166" t="str">
        <f>+IFERROR(VLOOKUP(B470,[1]INF!$A$2:$B$82,2,FALSE)," ")</f>
        <v xml:space="preserve"> </v>
      </c>
      <c r="D470" s="153"/>
      <c r="E470" s="147"/>
      <c r="F470" s="169"/>
      <c r="G470" s="153"/>
      <c r="H470" s="148"/>
      <c r="I470" s="170"/>
      <c r="J470" s="186" t="str">
        <f t="shared" ref="J470" si="209">IF(G470&lt;&gt;"",CONCATENATE("Posibilidad de ",G470," por"," ",H470," debido a"," ",I470),"")</f>
        <v/>
      </c>
      <c r="K470" s="10"/>
      <c r="L470" s="180"/>
      <c r="M470" s="180"/>
      <c r="N470" s="180"/>
      <c r="O470" s="187"/>
      <c r="P470" s="174" t="str">
        <f>IF(O470="","",IF(O470&lt;=2,[1]Probabilidad!$B$8,IF(O470&lt;=11.999,[1]Probabilidad!$B$7,IF(O470&lt;=48,[1]Probabilidad!$B$6,IF(O470&lt;=239.999,[1]Probabilidad!$B$5,IF(O470&gt;=240,[1]Probabilidad!$B$4,""))))))</f>
        <v/>
      </c>
      <c r="Q470" s="180"/>
      <c r="R470" s="182" t="str">
        <f>IFERROR(VLOOKUP(P470,[1]Probabilidad!$B$4:$C$8,2,FALSE),"")</f>
        <v/>
      </c>
      <c r="S470" s="182" t="str">
        <f>IFERROR(VLOOKUP(Q470,[1]Impacto!$B$4:$C$16,2,FALSE),"")</f>
        <v/>
      </c>
      <c r="T470" s="182" t="str">
        <f t="shared" ref="T470" si="210">IFERROR(VALUE((R470&amp;""&amp;S470))," ")</f>
        <v xml:space="preserve"> </v>
      </c>
      <c r="U470" s="184" t="str">
        <f>IFERROR(VLOOKUP(T470,'[1]Matriz Calificación'!$C$54:$D$78,2,FALSE)," ")</f>
        <v xml:space="preserve"> </v>
      </c>
      <c r="V470" s="174" t="str">
        <f>IFERROR(VLOOKUP(T470,'[1]Matriz Calificación'!$C$54:$F$78,3,FALSE)," ")</f>
        <v xml:space="preserve"> </v>
      </c>
      <c r="W470" s="11"/>
      <c r="X470" s="12"/>
      <c r="Y470" s="12"/>
      <c r="Z470" s="12"/>
      <c r="AA470" s="13"/>
      <c r="AB470" s="14" t="str">
        <f>IF(AA470=[1]Controles!$D$5,[1]Controles!$E$5,IF(AA470=[1]Controles!$D$6,[1]Controles!$E$6,IF(AA470=[1]Controles!$D$7,[1]Controles!$E$7," ")))</f>
        <v xml:space="preserve"> </v>
      </c>
      <c r="AC470" s="13"/>
      <c r="AD470" s="15" t="str">
        <f>IF(AC470=[1]Controles!$D$8,[1]Controles!$E$8,IF(AC470=[1]Controles!$D$9,[1]Controles!$E$9," "))</f>
        <v xml:space="preserve"> </v>
      </c>
      <c r="AE470" s="15" t="str">
        <f t="shared" si="186"/>
        <v/>
      </c>
      <c r="AF470" s="13"/>
      <c r="AG470" s="13"/>
      <c r="AH470" s="13"/>
      <c r="AI470" s="16" t="str">
        <f>+IF(AA470=[1]Controles!$D$5,[1]Controles!$N$5,IF(AA470=[1]Controles!$D$6,[1]Controles!$N$6,IF(AA470=[1]Controles!$D$7,[1]Controles!$N$7," ")))</f>
        <v xml:space="preserve"> </v>
      </c>
      <c r="AJ470" s="17" t="str">
        <f>IFERROR(IF(AI470=[1]Controles!$N$5,(($R$470-($R$470*AE470))),IF(AI470=[1]Controles!$N$7,$R$470,""))," ")</f>
        <v/>
      </c>
      <c r="AK470" s="17" t="str">
        <f>IFERROR(IF(AI470=[1]Controles!$N$7,(($S$470-($S$470*AE470))),IF(AI470=[1]Controles!$N$5,$S$470,""))," ")</f>
        <v/>
      </c>
      <c r="AL470" s="18" t="str">
        <f>IFERROR(IF(AJ470="","",IF(AJ470&lt;=20,"20",IF(AJ470&lt;=40,"40",IF(AJ470&lt;=60,"60",IF(AJ470&lt;=80,"80","100"))))),"")</f>
        <v/>
      </c>
      <c r="AM470" s="18" t="str">
        <f>IFERROR(IF(AK470="","",IF(AK470&lt;=20,"20",IF(AK470&lt;=40,"40",IF(AK470&lt;=60,"60",IF(AK470&lt;=80,"80","100"))))),"")</f>
        <v/>
      </c>
      <c r="AN470" s="19" t="str">
        <f>IFERROR(VALUE((AL470&amp;""&amp;AM470))," ")</f>
        <v xml:space="preserve"> </v>
      </c>
      <c r="AO470" s="20" t="str">
        <f>IFERROR(VLOOKUP(AN470,'[1]Matriz Calificación'!$C$54:$F$78,2,FALSE),"")</f>
        <v/>
      </c>
      <c r="AP470" s="21" t="str">
        <f>IFERROR(VLOOKUP(AO470,'[1]Matriz Calificación'!$D$54:$I$78,4,FALSE)," ")</f>
        <v xml:space="preserve"> </v>
      </c>
      <c r="AQ470" s="189" t="e" cm="1" vm="1">
        <f t="array" aca="1" ref="AQ470" ca="1">INDEX(AN470:AN478,COUNT(AN470:AN478))</f>
        <v>#VALUE!</v>
      </c>
      <c r="AR470" s="189" t="str">
        <f ca="1">IFERROR(VLOOKUP(AQ470,'[1]Matriz Calificación'!$C$54:$F$78,2,FALSE),"")</f>
        <v/>
      </c>
      <c r="AS470" s="174" t="str">
        <f ca="1">IFERROR(VLOOKUP(AR470,'[1]Matriz Calificación'!$D$54:$I$78,4,FALSE)," ")</f>
        <v xml:space="preserve"> </v>
      </c>
      <c r="AT470" s="178" t="str">
        <f ca="1">IFERROR(VLOOKUP(AR470,'[1]Matriz Calificación'!$D$54:$I$78,5,FALSE)," ")</f>
        <v xml:space="preserve"> </v>
      </c>
      <c r="AU470" s="22"/>
      <c r="AV470" s="23"/>
      <c r="AW470" s="23"/>
      <c r="AX470" s="23"/>
      <c r="AY470" s="22"/>
      <c r="AZ470" s="23"/>
      <c r="BA470" s="24"/>
      <c r="BB470" s="24"/>
      <c r="BC470" s="147"/>
      <c r="BD470" s="148"/>
      <c r="BE470" s="24"/>
      <c r="BF470" s="148"/>
    </row>
    <row r="471" spans="2:58" s="25" customFormat="1" ht="21" customHeight="1">
      <c r="B471" s="165"/>
      <c r="C471" s="167"/>
      <c r="D471" s="153"/>
      <c r="E471" s="147"/>
      <c r="F471" s="151"/>
      <c r="G471" s="153"/>
      <c r="H471" s="148"/>
      <c r="I471" s="171"/>
      <c r="J471" s="186"/>
      <c r="K471" s="10"/>
      <c r="L471" s="180"/>
      <c r="M471" s="180"/>
      <c r="N471" s="180"/>
      <c r="O471" s="187"/>
      <c r="P471" s="174"/>
      <c r="Q471" s="180"/>
      <c r="R471" s="182"/>
      <c r="S471" s="182"/>
      <c r="T471" s="182"/>
      <c r="U471" s="184"/>
      <c r="V471" s="174"/>
      <c r="W471" s="11"/>
      <c r="X471" s="12"/>
      <c r="Y471" s="12"/>
      <c r="Z471" s="12"/>
      <c r="AA471" s="13"/>
      <c r="AB471" s="14" t="str">
        <f>IF(AA471=[1]Controles!$D$5,[1]Controles!$E$5,IF(AA471=[1]Controles!$D$6,[1]Controles!$E$6,IF(AA471=[1]Controles!$D$7,[1]Controles!$E$7," ")))</f>
        <v xml:space="preserve"> </v>
      </c>
      <c r="AC471" s="13"/>
      <c r="AD471" s="15" t="str">
        <f>IF(AC471=[1]Controles!$D$8,[1]Controles!$E$8,IF(AC471=[1]Controles!$D$9,[1]Controles!$E$9," "))</f>
        <v xml:space="preserve"> </v>
      </c>
      <c r="AE471" s="15" t="str">
        <f t="shared" si="186"/>
        <v/>
      </c>
      <c r="AF471" s="13"/>
      <c r="AG471" s="13"/>
      <c r="AH471" s="13"/>
      <c r="AI471" s="16" t="str">
        <f>+IF(AA471=[1]Controles!$D$5,[1]Controles!$N$5,IF(AA471=[1]Controles!$D$6,[1]Controles!$N$6,IF(AA471=[1]Controles!$D$7,[1]Controles!$N$7," ")))</f>
        <v xml:space="preserve"> </v>
      </c>
      <c r="AJ471" s="17" t="str">
        <f>IFERROR(IF(AND(AI470=[1]Controles!$N$5,AI471=[1]Controles!$N$5),(AJ470-(+AJ470*AE471)),IF(AI471=[1]Controles!$N$5,(R470-(+R470*AE471)),IF(AI471=[1]Controles!$N$7,AJ470,""))),"")</f>
        <v/>
      </c>
      <c r="AK471" s="17" t="str">
        <f>IFERROR(IF(AND(AI470=[1]Controles!$N$7,AI471=[1]Controles!$N$7),(AK470-(+AK470*AE471)),IF(AI471=[1]Controles!$N$7,($S$470-(+$S$470*AE471)),IF(AI471=[1]Controles!$N$5,AK470,""))),"")</f>
        <v/>
      </c>
      <c r="AL471" s="18" t="str">
        <f t="shared" ref="AL471:AM478" si="211">IFERROR(IF(AJ471="","",IF(AJ471&lt;=20,"20",IF(AJ471&lt;=40,"40",IF(AJ471&lt;=60,"60",IF(AJ471&lt;=80,"80","100"))))),"")</f>
        <v/>
      </c>
      <c r="AM471" s="18" t="str">
        <f t="shared" si="211"/>
        <v/>
      </c>
      <c r="AN471" s="19" t="str">
        <f t="shared" ref="AN471:AN478" si="212">IFERROR(VALUE((AL471&amp;""&amp;AM471))," ")</f>
        <v xml:space="preserve"> </v>
      </c>
      <c r="AO471" s="20" t="str">
        <f>IFERROR(VLOOKUP(AN471,'[1]Matriz Calificación'!$C$54:$F$78,2,FALSE),"")</f>
        <v/>
      </c>
      <c r="AP471" s="21" t="str">
        <f>IFERROR(VLOOKUP(AO471,'[1]Matriz Calificación'!$D$54:$I$78,4,FALSE)," ")</f>
        <v xml:space="preserve"> </v>
      </c>
      <c r="AQ471" s="176"/>
      <c r="AR471" s="176"/>
      <c r="AS471" s="174"/>
      <c r="AT471" s="178"/>
      <c r="AU471" s="22"/>
      <c r="AV471" s="23"/>
      <c r="AW471" s="23"/>
      <c r="AX471" s="23"/>
      <c r="AY471" s="22"/>
      <c r="AZ471" s="23"/>
      <c r="BA471" s="24"/>
      <c r="BB471" s="24"/>
      <c r="BC471" s="147"/>
      <c r="BD471" s="148"/>
      <c r="BE471" s="24"/>
      <c r="BF471" s="148"/>
    </row>
    <row r="472" spans="2:58" s="25" customFormat="1" ht="21" customHeight="1">
      <c r="B472" s="165"/>
      <c r="C472" s="167"/>
      <c r="D472" s="153"/>
      <c r="E472" s="147"/>
      <c r="F472" s="151"/>
      <c r="G472" s="153"/>
      <c r="H472" s="148"/>
      <c r="I472" s="171"/>
      <c r="J472" s="186"/>
      <c r="K472" s="10"/>
      <c r="L472" s="180"/>
      <c r="M472" s="180"/>
      <c r="N472" s="180"/>
      <c r="O472" s="187"/>
      <c r="P472" s="174"/>
      <c r="Q472" s="180"/>
      <c r="R472" s="182"/>
      <c r="S472" s="182"/>
      <c r="T472" s="182"/>
      <c r="U472" s="184"/>
      <c r="V472" s="174"/>
      <c r="W472" s="11"/>
      <c r="X472" s="12"/>
      <c r="Y472" s="12"/>
      <c r="Z472" s="12"/>
      <c r="AA472" s="13"/>
      <c r="AB472" s="14" t="str">
        <f>IF(AA472=[1]Controles!$D$5,[1]Controles!$E$5,IF(AA472=[1]Controles!$D$6,[1]Controles!$E$6,IF(AA472=[1]Controles!$D$7,[1]Controles!$E$7," ")))</f>
        <v xml:space="preserve"> </v>
      </c>
      <c r="AC472" s="13"/>
      <c r="AD472" s="15" t="str">
        <f>IF(AC472=[1]Controles!$D$8,[1]Controles!$E$8,IF(AC472=[1]Controles!$D$9,[1]Controles!$E$9," "))</f>
        <v xml:space="preserve"> </v>
      </c>
      <c r="AE472" s="15" t="str">
        <f t="shared" si="186"/>
        <v/>
      </c>
      <c r="AF472" s="13"/>
      <c r="AG472" s="13"/>
      <c r="AH472" s="13"/>
      <c r="AI472" s="16" t="str">
        <f>+IF(AA472=[1]Controles!$D$5,[1]Controles!$N$5,IF(AA472=[1]Controles!$D$6,[1]Controles!$N$6,IF(AA472=[1]Controles!$D$7,[1]Controles!$N$7," ")))</f>
        <v xml:space="preserve"> </v>
      </c>
      <c r="AJ472" s="17" t="str">
        <f>IFERROR(IF(AND(AI471=[1]Controles!$N$5,AI472=[1]Controles!$N$5),(AJ471-(+AJ471*AE472)),IF(AND(AI471=[1]Controles!$N$7,AI472=[1]Controles!$N$5),(AJ470-(+AJ470*AE472)),IF(AI472=[1]Controles!$N$7,AJ471,""))),"")</f>
        <v/>
      </c>
      <c r="AK472" s="17" t="str">
        <f>IFERROR(IF(AND(AI471=[1]Controles!$N$7,AI472=[1]Controles!$N$7),(AK471-(+AK471*AE472)),IF(AND(AI471=[1]Controles!$N$5,AI472=[1]Controles!$N$7),(AK470-(+AK470*AE472)),IF(AI472=[1]Controles!$N$5,AK471,""))),"")</f>
        <v/>
      </c>
      <c r="AL472" s="18" t="str">
        <f t="shared" si="211"/>
        <v/>
      </c>
      <c r="AM472" s="18" t="str">
        <f t="shared" si="211"/>
        <v/>
      </c>
      <c r="AN472" s="19" t="str">
        <f t="shared" si="212"/>
        <v xml:space="preserve"> </v>
      </c>
      <c r="AO472" s="20" t="str">
        <f>IFERROR(VLOOKUP(AN472,'[1]Matriz Calificación'!$C$54:$F$78,2,FALSE),"")</f>
        <v/>
      </c>
      <c r="AP472" s="21" t="str">
        <f>IFERROR(VLOOKUP(AO472,'[1]Matriz Calificación'!$D$54:$I$78,4,FALSE)," ")</f>
        <v xml:space="preserve"> </v>
      </c>
      <c r="AQ472" s="176"/>
      <c r="AR472" s="176"/>
      <c r="AS472" s="174"/>
      <c r="AT472" s="178"/>
      <c r="AU472" s="22"/>
      <c r="AV472" s="23"/>
      <c r="AW472" s="23"/>
      <c r="AX472" s="23"/>
      <c r="AY472" s="22"/>
      <c r="AZ472" s="23"/>
      <c r="BA472" s="24"/>
      <c r="BB472" s="24"/>
      <c r="BC472" s="147"/>
      <c r="BD472" s="148"/>
      <c r="BE472" s="24"/>
      <c r="BF472" s="148"/>
    </row>
    <row r="473" spans="2:58" s="25" customFormat="1" ht="21" customHeight="1">
      <c r="B473" s="165"/>
      <c r="C473" s="167"/>
      <c r="D473" s="153"/>
      <c r="E473" s="147"/>
      <c r="F473" s="151"/>
      <c r="G473" s="153"/>
      <c r="H473" s="148"/>
      <c r="I473" s="171"/>
      <c r="J473" s="186"/>
      <c r="K473" s="10"/>
      <c r="L473" s="180"/>
      <c r="M473" s="180"/>
      <c r="N473" s="180"/>
      <c r="O473" s="187"/>
      <c r="P473" s="174"/>
      <c r="Q473" s="180"/>
      <c r="R473" s="182"/>
      <c r="S473" s="182"/>
      <c r="T473" s="182"/>
      <c r="U473" s="184"/>
      <c r="V473" s="174"/>
      <c r="W473" s="11"/>
      <c r="X473" s="12"/>
      <c r="Y473" s="12"/>
      <c r="Z473" s="12"/>
      <c r="AA473" s="13"/>
      <c r="AB473" s="14" t="str">
        <f>IF(AA473=[1]Controles!$D$5,[1]Controles!$E$5,IF(AA473=[1]Controles!$D$6,[1]Controles!$E$6,IF(AA473=[1]Controles!$D$7,[1]Controles!$E$7," ")))</f>
        <v xml:space="preserve"> </v>
      </c>
      <c r="AC473" s="13"/>
      <c r="AD473" s="15" t="str">
        <f>IF(AC473=[1]Controles!$D$8,[1]Controles!$E$8,IF(AC473=[1]Controles!$D$9,[1]Controles!$E$9," "))</f>
        <v xml:space="preserve"> </v>
      </c>
      <c r="AE473" s="15" t="str">
        <f t="shared" si="186"/>
        <v/>
      </c>
      <c r="AF473" s="13"/>
      <c r="AG473" s="13"/>
      <c r="AH473" s="13"/>
      <c r="AI473" s="16" t="str">
        <f>+IF(AA473=[1]Controles!$D$5,[1]Controles!$N$5,IF(AA473=[1]Controles!$D$6,[1]Controles!$N$6,IF(AA473=[1]Controles!$D$7,[1]Controles!$N$7," ")))</f>
        <v xml:space="preserve"> </v>
      </c>
      <c r="AJ473" s="17" t="str">
        <f>IFERROR(IF(AND(AI472=[1]Controles!$N$5,AI473=[1]Controles!$N$5),(AJ472-(+AJ472*AE473)),IF(AND(AI472=[1]Controles!$N$7,AI473=[1]Controles!$N$5),(AJ471-(+AJ471*AE473)),IF(AI473=[1]Controles!$N$7,AJ472,""))),"")</f>
        <v/>
      </c>
      <c r="AK473" s="17" t="str">
        <f>IFERROR(IF(AND(AI472=[1]Controles!$N$7,AI473=[1]Controles!$N$7),(AK472-(+AK472*AE473)),IF(AND(AI472=[1]Controles!$N$5,AI473=[1]Controles!$N$7),(AK471-(+AK471*AE473)),IF(AI473=[1]Controles!$N$5,AK472,""))),"")</f>
        <v/>
      </c>
      <c r="AL473" s="18" t="str">
        <f t="shared" si="211"/>
        <v/>
      </c>
      <c r="AM473" s="18" t="str">
        <f t="shared" si="211"/>
        <v/>
      </c>
      <c r="AN473" s="19" t="str">
        <f t="shared" si="212"/>
        <v xml:space="preserve"> </v>
      </c>
      <c r="AO473" s="20" t="str">
        <f>IFERROR(VLOOKUP(AN473,'[1]Matriz Calificación'!$C$54:$F$78,2,FALSE),"")</f>
        <v/>
      </c>
      <c r="AP473" s="21" t="str">
        <f>IFERROR(VLOOKUP(AO473,'[1]Matriz Calificación'!$D$54:$I$78,4,FALSE)," ")</f>
        <v xml:space="preserve"> </v>
      </c>
      <c r="AQ473" s="176"/>
      <c r="AR473" s="176"/>
      <c r="AS473" s="174"/>
      <c r="AT473" s="178"/>
      <c r="AU473" s="22"/>
      <c r="AV473" s="23"/>
      <c r="AW473" s="23"/>
      <c r="AX473" s="23"/>
      <c r="AY473" s="22"/>
      <c r="AZ473" s="23"/>
      <c r="BA473" s="24"/>
      <c r="BB473" s="24"/>
      <c r="BC473" s="147"/>
      <c r="BD473" s="148"/>
      <c r="BE473" s="24"/>
      <c r="BF473" s="148"/>
    </row>
    <row r="474" spans="2:58" s="25" customFormat="1" ht="21" customHeight="1">
      <c r="B474" s="165"/>
      <c r="C474" s="167"/>
      <c r="D474" s="153"/>
      <c r="E474" s="147"/>
      <c r="F474" s="151"/>
      <c r="G474" s="153"/>
      <c r="H474" s="148"/>
      <c r="I474" s="171"/>
      <c r="J474" s="186"/>
      <c r="K474" s="10"/>
      <c r="L474" s="180"/>
      <c r="M474" s="180"/>
      <c r="N474" s="180"/>
      <c r="O474" s="187"/>
      <c r="P474" s="174"/>
      <c r="Q474" s="180"/>
      <c r="R474" s="182"/>
      <c r="S474" s="182"/>
      <c r="T474" s="182"/>
      <c r="U474" s="184"/>
      <c r="V474" s="174"/>
      <c r="W474" s="11"/>
      <c r="X474" s="12"/>
      <c r="Y474" s="12"/>
      <c r="Z474" s="12"/>
      <c r="AA474" s="13"/>
      <c r="AB474" s="14" t="str">
        <f>IF(AA474=[1]Controles!$D$5,[1]Controles!$E$5,IF(AA474=[1]Controles!$D$6,[1]Controles!$E$6,IF(AA474=[1]Controles!$D$7,[1]Controles!$E$7," ")))</f>
        <v xml:space="preserve"> </v>
      </c>
      <c r="AC474" s="13"/>
      <c r="AD474" s="15" t="str">
        <f>IF(AC474=[1]Controles!$D$8,[1]Controles!$E$8,IF(AC474=[1]Controles!$D$9,[1]Controles!$E$9," "))</f>
        <v xml:space="preserve"> </v>
      </c>
      <c r="AE474" s="15" t="str">
        <f t="shared" si="186"/>
        <v/>
      </c>
      <c r="AF474" s="13"/>
      <c r="AG474" s="13"/>
      <c r="AH474" s="13"/>
      <c r="AI474" s="16" t="str">
        <f>+IF(AA474=[1]Controles!$D$5,[1]Controles!$N$5,IF(AA474=[1]Controles!$D$6,[1]Controles!$N$6,IF(AA474=[1]Controles!$D$7,[1]Controles!$N$7," ")))</f>
        <v xml:space="preserve"> </v>
      </c>
      <c r="AJ474" s="17" t="str">
        <f>IFERROR(IF(AND(AI473=[1]Controles!$N$5,AI474=[1]Controles!$N$5),(AJ473-(+AJ473*AE474)),IF(AND(AI473=[1]Controles!$N$7,AI474=[1]Controles!$N$5),(AJ472-(+AJ472*AE474)),IF(AI474=[1]Controles!$N$7,AJ473,""))),"")</f>
        <v/>
      </c>
      <c r="AK474" s="17" t="str">
        <f>IFERROR(IF(AND(AI473=[1]Controles!$N$7,AI474=[1]Controles!$N$7),(AK473-(+AK473*AE474)),IF(AND(AI473=[1]Controles!$N$5,AI474=[1]Controles!$N$7),(AK472-(+AK472*AE474)),IF(AI474=[1]Controles!$N$5,AK473,""))),"")</f>
        <v/>
      </c>
      <c r="AL474" s="18" t="str">
        <f t="shared" si="211"/>
        <v/>
      </c>
      <c r="AM474" s="18" t="str">
        <f t="shared" si="211"/>
        <v/>
      </c>
      <c r="AN474" s="19" t="str">
        <f t="shared" si="212"/>
        <v xml:space="preserve"> </v>
      </c>
      <c r="AO474" s="20" t="str">
        <f>IFERROR(VLOOKUP(AN474,'[1]Matriz Calificación'!$C$54:$F$78,2,FALSE),"")</f>
        <v/>
      </c>
      <c r="AP474" s="21" t="str">
        <f>IFERROR(VLOOKUP(AO474,'[1]Matriz Calificación'!$D$54:$I$78,4,FALSE)," ")</f>
        <v xml:space="preserve"> </v>
      </c>
      <c r="AQ474" s="176"/>
      <c r="AR474" s="176"/>
      <c r="AS474" s="174"/>
      <c r="AT474" s="178"/>
      <c r="AU474" s="22"/>
      <c r="AV474" s="23"/>
      <c r="AW474" s="23"/>
      <c r="AX474" s="23"/>
      <c r="AY474" s="22"/>
      <c r="AZ474" s="23"/>
      <c r="BA474" s="24"/>
      <c r="BB474" s="24"/>
      <c r="BC474" s="147"/>
      <c r="BD474" s="148"/>
      <c r="BE474" s="24"/>
      <c r="BF474" s="148"/>
    </row>
    <row r="475" spans="2:58" s="25" customFormat="1" ht="21" customHeight="1">
      <c r="B475" s="165"/>
      <c r="C475" s="167"/>
      <c r="D475" s="153"/>
      <c r="E475" s="147"/>
      <c r="F475" s="151"/>
      <c r="G475" s="153"/>
      <c r="H475" s="148"/>
      <c r="I475" s="171"/>
      <c r="J475" s="186"/>
      <c r="K475" s="10"/>
      <c r="L475" s="180"/>
      <c r="M475" s="180"/>
      <c r="N475" s="180"/>
      <c r="O475" s="187"/>
      <c r="P475" s="174"/>
      <c r="Q475" s="180"/>
      <c r="R475" s="182"/>
      <c r="S475" s="182"/>
      <c r="T475" s="182"/>
      <c r="U475" s="184"/>
      <c r="V475" s="174"/>
      <c r="W475" s="11"/>
      <c r="X475" s="12"/>
      <c r="Y475" s="12"/>
      <c r="Z475" s="12"/>
      <c r="AA475" s="13"/>
      <c r="AB475" s="14" t="str">
        <f>IF(AA475=[1]Controles!$D$5,[1]Controles!$E$5,IF(AA475=[1]Controles!$D$6,[1]Controles!$E$6,IF(AA475=[1]Controles!$D$7,[1]Controles!$E$7," ")))</f>
        <v xml:space="preserve"> </v>
      </c>
      <c r="AC475" s="13"/>
      <c r="AD475" s="15" t="str">
        <f>IF(AC475=[1]Controles!$D$8,[1]Controles!$E$8,IF(AC475=[1]Controles!$D$9,[1]Controles!$E$9," "))</f>
        <v xml:space="preserve"> </v>
      </c>
      <c r="AE475" s="15" t="str">
        <f t="shared" si="186"/>
        <v/>
      </c>
      <c r="AF475" s="13"/>
      <c r="AG475" s="13"/>
      <c r="AH475" s="13"/>
      <c r="AI475" s="16" t="str">
        <f>+IF(AA475=[1]Controles!$D$5,[1]Controles!$N$5,IF(AA475=[1]Controles!$D$6,[1]Controles!$N$6,IF(AA475=[1]Controles!$D$7,[1]Controles!$N$7," ")))</f>
        <v xml:space="preserve"> </v>
      </c>
      <c r="AJ475" s="17" t="str">
        <f>IFERROR(IF(AND(AI474=[1]Controles!$N$5,AI475=[1]Controles!$N$5),(AJ474-(+AJ474*AE475)),IF(AND(AI474=[1]Controles!$N$7,AI475=[1]Controles!$N$5),(AJ473-(+AJ473*AE475)),IF(AI475=[1]Controles!$N$7,AJ474,""))),"")</f>
        <v/>
      </c>
      <c r="AK475" s="17" t="str">
        <f>IFERROR(IF(AND(AI474=[1]Controles!$N$7,AI475=[1]Controles!$N$7),(AK474-(+AK474*AE475)),IF(AND(AI474=[1]Controles!$N$5,AI475=[1]Controles!$N$7),(AK473-(+AK473*AE475)),IF(AI475=[1]Controles!$N$5,AK474,""))),"")</f>
        <v/>
      </c>
      <c r="AL475" s="18" t="str">
        <f t="shared" si="211"/>
        <v/>
      </c>
      <c r="AM475" s="18" t="str">
        <f t="shared" si="211"/>
        <v/>
      </c>
      <c r="AN475" s="19" t="str">
        <f t="shared" si="212"/>
        <v xml:space="preserve"> </v>
      </c>
      <c r="AO475" s="20" t="str">
        <f>IFERROR(VLOOKUP(AN475,'[1]Matriz Calificación'!$C$54:$F$78,2,FALSE),"")</f>
        <v/>
      </c>
      <c r="AP475" s="21" t="str">
        <f>IFERROR(VLOOKUP(AO475,'[1]Matriz Calificación'!$D$54:$I$78,4,FALSE)," ")</f>
        <v xml:space="preserve"> </v>
      </c>
      <c r="AQ475" s="176"/>
      <c r="AR475" s="176"/>
      <c r="AS475" s="174"/>
      <c r="AT475" s="178"/>
      <c r="AU475" s="22"/>
      <c r="AV475" s="23"/>
      <c r="AW475" s="23"/>
      <c r="AX475" s="23"/>
      <c r="AY475" s="22"/>
      <c r="AZ475" s="23"/>
      <c r="BA475" s="24"/>
      <c r="BB475" s="24"/>
      <c r="BC475" s="147"/>
      <c r="BD475" s="148"/>
      <c r="BE475" s="24"/>
      <c r="BF475" s="148"/>
    </row>
    <row r="476" spans="2:58" s="25" customFormat="1" ht="21" customHeight="1">
      <c r="B476" s="165"/>
      <c r="C476" s="167"/>
      <c r="D476" s="153"/>
      <c r="E476" s="147"/>
      <c r="F476" s="151"/>
      <c r="G476" s="153"/>
      <c r="H476" s="148"/>
      <c r="I476" s="171"/>
      <c r="J476" s="186"/>
      <c r="K476" s="10"/>
      <c r="L476" s="180"/>
      <c r="M476" s="180"/>
      <c r="N476" s="180"/>
      <c r="O476" s="187"/>
      <c r="P476" s="174"/>
      <c r="Q476" s="180"/>
      <c r="R476" s="182"/>
      <c r="S476" s="182"/>
      <c r="T476" s="182"/>
      <c r="U476" s="184"/>
      <c r="V476" s="174"/>
      <c r="W476" s="11"/>
      <c r="X476" s="12"/>
      <c r="Y476" s="12"/>
      <c r="Z476" s="12"/>
      <c r="AA476" s="13"/>
      <c r="AB476" s="14" t="str">
        <f>IF(AA476=[1]Controles!$D$5,[1]Controles!$E$5,IF(AA476=[1]Controles!$D$6,[1]Controles!$E$6,IF(AA476=[1]Controles!$D$7,[1]Controles!$E$7," ")))</f>
        <v xml:space="preserve"> </v>
      </c>
      <c r="AC476" s="13"/>
      <c r="AD476" s="15" t="str">
        <f>IF(AC476=[1]Controles!$D$8,[1]Controles!$E$8,IF(AC476=[1]Controles!$D$9,[1]Controles!$E$9," "))</f>
        <v xml:space="preserve"> </v>
      </c>
      <c r="AE476" s="15" t="str">
        <f t="shared" si="186"/>
        <v/>
      </c>
      <c r="AF476" s="13"/>
      <c r="AG476" s="13"/>
      <c r="AH476" s="13"/>
      <c r="AI476" s="16" t="str">
        <f>+IF(AA476=[1]Controles!$D$5,[1]Controles!$N$5,IF(AA476=[1]Controles!$D$6,[1]Controles!$N$6,IF(AA476=[1]Controles!$D$7,[1]Controles!$N$7," ")))</f>
        <v xml:space="preserve"> </v>
      </c>
      <c r="AJ476" s="17" t="str">
        <f>IFERROR(IF(AND(AI475=[1]Controles!$N$5,AI476=[1]Controles!$N$5),(AJ475-(+AJ475*AE476)),IF(AND(AI475=[1]Controles!$N$7,AI476=[1]Controles!$N$5),(AJ474-(+AJ474*AE476)),IF(AI476=[1]Controles!$N$7,AJ475,""))),"")</f>
        <v/>
      </c>
      <c r="AK476" s="17" t="str">
        <f>IFERROR(IF(AND(AI475=[1]Controles!$N$7,AI476=[1]Controles!$N$7),(AK475-(+AK475*AE476)),IF(AND(AI475=[1]Controles!$N$5,AI476=[1]Controles!$N$7),(AK474-(+AK474*AE476)),IF(AI476=[1]Controles!$N$5,AK475,""))),"")</f>
        <v/>
      </c>
      <c r="AL476" s="18" t="str">
        <f t="shared" si="211"/>
        <v/>
      </c>
      <c r="AM476" s="18" t="str">
        <f t="shared" si="211"/>
        <v/>
      </c>
      <c r="AN476" s="19" t="str">
        <f t="shared" si="212"/>
        <v xml:space="preserve"> </v>
      </c>
      <c r="AO476" s="20" t="str">
        <f>IFERROR(VLOOKUP(AN476,'[1]Matriz Calificación'!$C$54:$F$78,2,FALSE),"")</f>
        <v/>
      </c>
      <c r="AP476" s="21" t="str">
        <f>IFERROR(VLOOKUP(AO476,'[1]Matriz Calificación'!$D$54:$I$78,4,FALSE)," ")</f>
        <v xml:space="preserve"> </v>
      </c>
      <c r="AQ476" s="176"/>
      <c r="AR476" s="176"/>
      <c r="AS476" s="174"/>
      <c r="AT476" s="178"/>
      <c r="AU476" s="22"/>
      <c r="AV476" s="12"/>
      <c r="AW476" s="26"/>
      <c r="AX476" s="26"/>
      <c r="AY476" s="22"/>
      <c r="AZ476" s="23"/>
      <c r="BA476" s="24"/>
      <c r="BB476" s="24"/>
      <c r="BC476" s="147"/>
      <c r="BD476" s="148"/>
      <c r="BE476" s="24"/>
      <c r="BF476" s="148"/>
    </row>
    <row r="477" spans="2:58" s="25" customFormat="1" ht="21" customHeight="1">
      <c r="B477" s="165"/>
      <c r="C477" s="167"/>
      <c r="D477" s="153"/>
      <c r="E477" s="147"/>
      <c r="F477" s="151"/>
      <c r="G477" s="153"/>
      <c r="H477" s="148"/>
      <c r="I477" s="171"/>
      <c r="J477" s="186"/>
      <c r="K477" s="10"/>
      <c r="L477" s="180"/>
      <c r="M477" s="180"/>
      <c r="N477" s="180"/>
      <c r="O477" s="187"/>
      <c r="P477" s="174"/>
      <c r="Q477" s="180"/>
      <c r="R477" s="182"/>
      <c r="S477" s="182"/>
      <c r="T477" s="182"/>
      <c r="U477" s="184"/>
      <c r="V477" s="174"/>
      <c r="W477" s="11"/>
      <c r="X477" s="12"/>
      <c r="Y477" s="12"/>
      <c r="Z477" s="12"/>
      <c r="AA477" s="13"/>
      <c r="AB477" s="14" t="str">
        <f>IF(AA477=[1]Controles!$D$5,[1]Controles!$E$5,IF(AA477=[1]Controles!$D$6,[1]Controles!$E$6,IF(AA477=[1]Controles!$D$7,[1]Controles!$E$7," ")))</f>
        <v xml:space="preserve"> </v>
      </c>
      <c r="AC477" s="13"/>
      <c r="AD477" s="15" t="str">
        <f>IF(AC477=[1]Controles!$D$8,[1]Controles!$E$8,IF(AC477=[1]Controles!$D$9,[1]Controles!$E$9," "))</f>
        <v xml:space="preserve"> </v>
      </c>
      <c r="AE477" s="15" t="str">
        <f t="shared" si="186"/>
        <v/>
      </c>
      <c r="AF477" s="13"/>
      <c r="AG477" s="13"/>
      <c r="AH477" s="13"/>
      <c r="AI477" s="16" t="str">
        <f>+IF(AA477=[1]Controles!$D$5,[1]Controles!$N$5,IF(AA477=[1]Controles!$D$6,[1]Controles!$N$6,IF(AA477=[1]Controles!$D$7,[1]Controles!$N$7," ")))</f>
        <v xml:space="preserve"> </v>
      </c>
      <c r="AJ477" s="17" t="str">
        <f>IFERROR(IF(AND(AI476=[1]Controles!$N$5,AI477=[1]Controles!$N$5),(AJ476-(+AJ476*AE477)),IF(AND(AI476=[1]Controles!$N$7,AI477=[1]Controles!$N$5),(AJ475-(+AJ475*AE477)),IF(AI477=[1]Controles!$N$7,AJ476,""))),"")</f>
        <v/>
      </c>
      <c r="AK477" s="17" t="str">
        <f>IFERROR(IF(AND(AI476=[1]Controles!$N$7,AI477=[1]Controles!$N$7),(AK476-(+AK476*AE477)),IF(AND(AI476=[1]Controles!$N$5,AI477=[1]Controles!$N$7),(AK475-(+AK475*AE477)),IF(AI477=[1]Controles!$N$5,AK476,""))),"")</f>
        <v/>
      </c>
      <c r="AL477" s="18" t="str">
        <f t="shared" si="211"/>
        <v/>
      </c>
      <c r="AM477" s="18" t="str">
        <f t="shared" si="211"/>
        <v/>
      </c>
      <c r="AN477" s="19" t="str">
        <f t="shared" si="212"/>
        <v xml:space="preserve"> </v>
      </c>
      <c r="AO477" s="20" t="str">
        <f>IFERROR(VLOOKUP(AN477,'[1]Matriz Calificación'!$C$54:$F$78,2,FALSE),"")</f>
        <v/>
      </c>
      <c r="AP477" s="21" t="str">
        <f>IFERROR(VLOOKUP(AO477,'[1]Matriz Calificación'!$D$54:$I$78,4,FALSE)," ")</f>
        <v xml:space="preserve"> </v>
      </c>
      <c r="AQ477" s="176"/>
      <c r="AR477" s="176"/>
      <c r="AS477" s="174"/>
      <c r="AT477" s="178"/>
      <c r="AU477" s="22"/>
      <c r="AV477" s="12"/>
      <c r="AW477" s="26"/>
      <c r="AX477" s="26"/>
      <c r="AY477" s="22"/>
      <c r="AZ477" s="23"/>
      <c r="BA477" s="24"/>
      <c r="BB477" s="24"/>
      <c r="BC477" s="147"/>
      <c r="BD477" s="148"/>
      <c r="BE477" s="24"/>
      <c r="BF477" s="148"/>
    </row>
    <row r="478" spans="2:58" s="25" customFormat="1" ht="21" customHeight="1">
      <c r="B478" s="152"/>
      <c r="C478" s="168"/>
      <c r="D478" s="153"/>
      <c r="E478" s="147"/>
      <c r="F478" s="151"/>
      <c r="G478" s="153"/>
      <c r="H478" s="148"/>
      <c r="I478" s="172"/>
      <c r="J478" s="186"/>
      <c r="K478" s="10"/>
      <c r="L478" s="180"/>
      <c r="M478" s="180"/>
      <c r="N478" s="180"/>
      <c r="O478" s="188"/>
      <c r="P478" s="174"/>
      <c r="Q478" s="180"/>
      <c r="R478" s="182"/>
      <c r="S478" s="182"/>
      <c r="T478" s="182"/>
      <c r="U478" s="184"/>
      <c r="V478" s="174"/>
      <c r="W478" s="11"/>
      <c r="X478" s="12"/>
      <c r="Y478" s="12"/>
      <c r="Z478" s="12"/>
      <c r="AA478" s="13"/>
      <c r="AB478" s="14" t="str">
        <f>IF(AA478=[1]Controles!$D$5,[1]Controles!$E$5,IF(AA478=[1]Controles!$D$6,[1]Controles!$E$6,IF(AA478=[1]Controles!$D$7,[1]Controles!$E$7," ")))</f>
        <v xml:space="preserve"> </v>
      </c>
      <c r="AC478" s="13"/>
      <c r="AD478" s="15" t="str">
        <f>IF(AC478=[1]Controles!$D$8,[1]Controles!$E$8,IF(AC478=[1]Controles!$D$9,[1]Controles!$E$9," "))</f>
        <v xml:space="preserve"> </v>
      </c>
      <c r="AE478" s="15" t="str">
        <f t="shared" si="186"/>
        <v/>
      </c>
      <c r="AF478" s="13"/>
      <c r="AG478" s="13"/>
      <c r="AH478" s="13"/>
      <c r="AI478" s="16" t="str">
        <f>+IF(AA478=[1]Controles!$D$5,[1]Controles!$N$5,IF(AA478=[1]Controles!$D$6,[1]Controles!$N$6,IF(AA478=[1]Controles!$D$7,[1]Controles!$N$7," ")))</f>
        <v xml:space="preserve"> </v>
      </c>
      <c r="AJ478" s="17" t="str">
        <f>IFERROR(IF(AND(AI477=[1]Controles!$N$5,AI478=[1]Controles!$N$5),(AJ477-(+AJ477*AE478)),IF(AND(AI477=[1]Controles!$N$7,AI478=[1]Controles!$N$5),(AJ476-(+AJ476*AE478)),IF(AI478=[1]Controles!$N$7,AJ477,""))),"")</f>
        <v/>
      </c>
      <c r="AK478" s="17" t="str">
        <f>IFERROR(IF(AND(AI477=[1]Controles!$N$7,AI478=[1]Controles!$N$7),(AK477-(+AK477*AE478)),IF(AND(AI477=[1]Controles!$N$5,AI478=[1]Controles!$N$7),(AK476-(+AK476*AE478)),IF(AI478=[1]Controles!$N$5,AK477,""))),"")</f>
        <v/>
      </c>
      <c r="AL478" s="18" t="str">
        <f t="shared" si="211"/>
        <v/>
      </c>
      <c r="AM478" s="18" t="str">
        <f t="shared" si="211"/>
        <v/>
      </c>
      <c r="AN478" s="19" t="str">
        <f t="shared" si="212"/>
        <v xml:space="preserve"> </v>
      </c>
      <c r="AO478" s="20" t="str">
        <f>IFERROR(VLOOKUP(AN478,'[1]Matriz Calificación'!$C$54:$F$78,2,FALSE),"")</f>
        <v/>
      </c>
      <c r="AP478" s="21" t="str">
        <f>IFERROR(VLOOKUP(AO478,'[1]Matriz Calificación'!$D$54:$I$78,4,FALSE)," ")</f>
        <v xml:space="preserve"> </v>
      </c>
      <c r="AQ478" s="175"/>
      <c r="AR478" s="175"/>
      <c r="AS478" s="174"/>
      <c r="AT478" s="178"/>
      <c r="AU478" s="22"/>
      <c r="AV478" s="12"/>
      <c r="AW478" s="30"/>
      <c r="AX478" s="30"/>
      <c r="AY478" s="22"/>
      <c r="AZ478" s="23"/>
      <c r="BA478" s="24"/>
      <c r="BB478" s="24"/>
      <c r="BC478" s="147"/>
      <c r="BD478" s="148"/>
      <c r="BE478" s="24"/>
      <c r="BF478" s="148"/>
    </row>
    <row r="479" spans="2:58" s="25" customFormat="1" ht="21" customHeight="1">
      <c r="B479" s="164"/>
      <c r="C479" s="166" t="str">
        <f>+IFERROR(VLOOKUP(B479,[1]INF!$A$2:$B$82,2,FALSE)," ")</f>
        <v xml:space="preserve"> </v>
      </c>
      <c r="D479" s="153"/>
      <c r="E479" s="147"/>
      <c r="F479" s="169"/>
      <c r="G479" s="153"/>
      <c r="H479" s="148"/>
      <c r="I479" s="170"/>
      <c r="J479" s="186" t="str">
        <f t="shared" ref="J479" si="213">IF(G479&lt;&gt;"",CONCATENATE("Posibilidad de ",G479," por"," ",H479," debido a"," ",I479),"")</f>
        <v/>
      </c>
      <c r="K479" s="10"/>
      <c r="L479" s="180"/>
      <c r="M479" s="180"/>
      <c r="N479" s="180"/>
      <c r="O479" s="187"/>
      <c r="P479" s="174" t="str">
        <f>IF(O479="","",IF(O479&lt;=2,[1]Probabilidad!$B$8,IF(O479&lt;=11.999,[1]Probabilidad!$B$7,IF(O479&lt;=48,[1]Probabilidad!$B$6,IF(O479&lt;=239.999,[1]Probabilidad!$B$5,IF(O479&gt;=240,[1]Probabilidad!$B$4,""))))))</f>
        <v/>
      </c>
      <c r="Q479" s="180"/>
      <c r="R479" s="182" t="str">
        <f>IFERROR(VLOOKUP(P479,[1]Probabilidad!$B$4:$C$8,2,FALSE),"")</f>
        <v/>
      </c>
      <c r="S479" s="182" t="str">
        <f>IFERROR(VLOOKUP(Q479,[1]Impacto!$B$4:$C$16,2,FALSE),"")</f>
        <v/>
      </c>
      <c r="T479" s="182" t="str">
        <f t="shared" ref="T479" si="214">IFERROR(VALUE((R479&amp;""&amp;S479))," ")</f>
        <v xml:space="preserve"> </v>
      </c>
      <c r="U479" s="184" t="str">
        <f>IFERROR(VLOOKUP(T479,'[1]Matriz Calificación'!$C$54:$D$78,2,FALSE)," ")</f>
        <v xml:space="preserve"> </v>
      </c>
      <c r="V479" s="174" t="str">
        <f>IFERROR(VLOOKUP(T479,'[1]Matriz Calificación'!$C$54:$F$78,3,FALSE)," ")</f>
        <v xml:space="preserve"> </v>
      </c>
      <c r="W479" s="11"/>
      <c r="X479" s="12"/>
      <c r="Y479" s="12"/>
      <c r="Z479" s="12"/>
      <c r="AA479" s="13"/>
      <c r="AB479" s="14" t="str">
        <f>IF(AA479=[1]Controles!$D$5,[1]Controles!$E$5,IF(AA479=[1]Controles!$D$6,[1]Controles!$E$6,IF(AA479=[1]Controles!$D$7,[1]Controles!$E$7," ")))</f>
        <v xml:space="preserve"> </v>
      </c>
      <c r="AC479" s="13"/>
      <c r="AD479" s="15" t="str">
        <f>IF(AC479=[1]Controles!$D$8,[1]Controles!$E$8,IF(AC479=[1]Controles!$D$9,[1]Controles!$E$9," "))</f>
        <v xml:space="preserve"> </v>
      </c>
      <c r="AE479" s="15" t="str">
        <f t="shared" si="186"/>
        <v/>
      </c>
      <c r="AF479" s="13"/>
      <c r="AG479" s="13"/>
      <c r="AH479" s="13"/>
      <c r="AI479" s="16" t="str">
        <f>+IF(AA479=[1]Controles!$D$5,[1]Controles!$N$5,IF(AA479=[1]Controles!$D$6,[1]Controles!$N$6,IF(AA479=[1]Controles!$D$7,[1]Controles!$N$7," ")))</f>
        <v xml:space="preserve"> </v>
      </c>
      <c r="AJ479" s="17" t="str">
        <f>IFERROR(IF(AI479=[1]Controles!$N$5,(($R$479-($R$479*AE479))),IF(AI479=[1]Controles!$N$7,$R$479,""))," ")</f>
        <v/>
      </c>
      <c r="AK479" s="17" t="str">
        <f>IFERROR(IF(AI479=[1]Controles!$N$7,(($S$479-($S$479*AE479))),IF(AI479=[1]Controles!$N$5,$S$479,""))," ")</f>
        <v/>
      </c>
      <c r="AL479" s="18" t="str">
        <f>IFERROR(IF(AJ479="","",IF(AJ479&lt;=20,"20",IF(AJ479&lt;=40,"40",IF(AJ479&lt;=60,"60",IF(AJ479&lt;=80,"80","100"))))),"")</f>
        <v/>
      </c>
      <c r="AM479" s="18" t="str">
        <f>IFERROR(IF(AK479="","",IF(AK479&lt;=20,"20",IF(AK479&lt;=40,"40",IF(AK479&lt;=60,"60",IF(AK479&lt;=80,"80","100"))))),"")</f>
        <v/>
      </c>
      <c r="AN479" s="19" t="str">
        <f>IFERROR(VALUE((AL479&amp;""&amp;AM479))," ")</f>
        <v xml:space="preserve"> </v>
      </c>
      <c r="AO479" s="20" t="str">
        <f>IFERROR(VLOOKUP(AN479,'[1]Matriz Calificación'!$C$54:$F$78,2,FALSE),"")</f>
        <v/>
      </c>
      <c r="AP479" s="21" t="str">
        <f>IFERROR(VLOOKUP(AO479,'[1]Matriz Calificación'!$D$54:$I$78,4,FALSE)," ")</f>
        <v xml:space="preserve"> </v>
      </c>
      <c r="AQ479" s="189" t="e" cm="1" vm="1">
        <f t="array" aca="1" ref="AQ479" ca="1">INDEX(AN479:AN487,COUNT(AN479:AN487))</f>
        <v>#VALUE!</v>
      </c>
      <c r="AR479" s="189" t="str">
        <f ca="1">IFERROR(VLOOKUP(AQ479,'[1]Matriz Calificación'!$C$54:$F$78,2,FALSE),"")</f>
        <v/>
      </c>
      <c r="AS479" s="174" t="str">
        <f ca="1">IFERROR(VLOOKUP(AR479,'[1]Matriz Calificación'!$D$54:$I$78,4,FALSE)," ")</f>
        <v xml:space="preserve"> </v>
      </c>
      <c r="AT479" s="178" t="str">
        <f ca="1">IFERROR(VLOOKUP(AR479,'[1]Matriz Calificación'!$D$54:$I$78,5,FALSE)," ")</f>
        <v xml:space="preserve"> </v>
      </c>
      <c r="AU479" s="22"/>
      <c r="AV479" s="23"/>
      <c r="AW479" s="23"/>
      <c r="AX479" s="23"/>
      <c r="AY479" s="22"/>
      <c r="AZ479" s="23"/>
      <c r="BA479" s="24"/>
      <c r="BB479" s="24"/>
      <c r="BC479" s="147"/>
      <c r="BD479" s="148"/>
      <c r="BE479" s="24"/>
      <c r="BF479" s="148"/>
    </row>
    <row r="480" spans="2:58" s="25" customFormat="1" ht="21" customHeight="1">
      <c r="B480" s="165"/>
      <c r="C480" s="167"/>
      <c r="D480" s="153"/>
      <c r="E480" s="147"/>
      <c r="F480" s="151"/>
      <c r="G480" s="153"/>
      <c r="H480" s="148"/>
      <c r="I480" s="171"/>
      <c r="J480" s="186"/>
      <c r="K480" s="10"/>
      <c r="L480" s="180"/>
      <c r="M480" s="180"/>
      <c r="N480" s="180"/>
      <c r="O480" s="187"/>
      <c r="P480" s="174"/>
      <c r="Q480" s="180"/>
      <c r="R480" s="182"/>
      <c r="S480" s="182"/>
      <c r="T480" s="182"/>
      <c r="U480" s="184"/>
      <c r="V480" s="174"/>
      <c r="W480" s="11"/>
      <c r="X480" s="12"/>
      <c r="Y480" s="12"/>
      <c r="Z480" s="12"/>
      <c r="AA480" s="13"/>
      <c r="AB480" s="14" t="str">
        <f>IF(AA480=[1]Controles!$D$5,[1]Controles!$E$5,IF(AA480=[1]Controles!$D$6,[1]Controles!$E$6,IF(AA480=[1]Controles!$D$7,[1]Controles!$E$7," ")))</f>
        <v xml:space="preserve"> </v>
      </c>
      <c r="AC480" s="13"/>
      <c r="AD480" s="15" t="str">
        <f>IF(AC480=[1]Controles!$D$8,[1]Controles!$E$8,IF(AC480=[1]Controles!$D$9,[1]Controles!$E$9," "))</f>
        <v xml:space="preserve"> </v>
      </c>
      <c r="AE480" s="15" t="str">
        <f t="shared" ref="AE480:AE496" si="215">+IFERROR(AB480+AD480,"")</f>
        <v/>
      </c>
      <c r="AF480" s="13"/>
      <c r="AG480" s="13"/>
      <c r="AH480" s="13"/>
      <c r="AI480" s="16" t="str">
        <f>+IF(AA480=[1]Controles!$D$5,[1]Controles!$N$5,IF(AA480=[1]Controles!$D$6,[1]Controles!$N$6,IF(AA480=[1]Controles!$D$7,[1]Controles!$N$7," ")))</f>
        <v xml:space="preserve"> </v>
      </c>
      <c r="AJ480" s="17" t="str">
        <f>IFERROR(IF(AND(AI479=[1]Controles!$N$5,AI480=[1]Controles!$N$5),(AJ479-(+AJ479*AE480)),IF(AI480=[1]Controles!$N$5,(R479-(+R479*AE480)),IF(AI480=[1]Controles!$N$7,AJ479,""))),"")</f>
        <v/>
      </c>
      <c r="AK480" s="17" t="str">
        <f>IFERROR(IF(AND(AI479=[1]Controles!$N$7,AI480=[1]Controles!$N$7),(AK479-(+AK479*AE480)),IF(AI480=[1]Controles!$N$7,($S$479-(+$S$479*AE480)),IF(AI480=[1]Controles!$N$5,AK479,""))),"")</f>
        <v/>
      </c>
      <c r="AL480" s="18" t="str">
        <f t="shared" ref="AL480:AM487" si="216">IFERROR(IF(AJ480="","",IF(AJ480&lt;=20,"20",IF(AJ480&lt;=40,"40",IF(AJ480&lt;=60,"60",IF(AJ480&lt;=80,"80","100"))))),"")</f>
        <v/>
      </c>
      <c r="AM480" s="18" t="str">
        <f t="shared" si="216"/>
        <v/>
      </c>
      <c r="AN480" s="19" t="str">
        <f t="shared" ref="AN480:AN487" si="217">IFERROR(VALUE((AL480&amp;""&amp;AM480))," ")</f>
        <v xml:space="preserve"> </v>
      </c>
      <c r="AO480" s="20" t="str">
        <f>IFERROR(VLOOKUP(AN480,'[1]Matriz Calificación'!$C$54:$F$78,2,FALSE),"")</f>
        <v/>
      </c>
      <c r="AP480" s="21" t="str">
        <f>IFERROR(VLOOKUP(AO480,'[1]Matriz Calificación'!$D$54:$I$78,4,FALSE)," ")</f>
        <v xml:space="preserve"> </v>
      </c>
      <c r="AQ480" s="176"/>
      <c r="AR480" s="176"/>
      <c r="AS480" s="174"/>
      <c r="AT480" s="178"/>
      <c r="AU480" s="22"/>
      <c r="AV480" s="23"/>
      <c r="AW480" s="23"/>
      <c r="AX480" s="23"/>
      <c r="AY480" s="22"/>
      <c r="AZ480" s="23"/>
      <c r="BA480" s="24"/>
      <c r="BB480" s="24"/>
      <c r="BC480" s="147"/>
      <c r="BD480" s="148"/>
      <c r="BE480" s="24"/>
      <c r="BF480" s="148"/>
    </row>
    <row r="481" spans="2:58" s="25" customFormat="1" ht="21" customHeight="1">
      <c r="B481" s="165"/>
      <c r="C481" s="167"/>
      <c r="D481" s="153"/>
      <c r="E481" s="147"/>
      <c r="F481" s="151"/>
      <c r="G481" s="153"/>
      <c r="H481" s="148"/>
      <c r="I481" s="171"/>
      <c r="J481" s="186"/>
      <c r="K481" s="10"/>
      <c r="L481" s="180"/>
      <c r="M481" s="180"/>
      <c r="N481" s="180"/>
      <c r="O481" s="187"/>
      <c r="P481" s="174"/>
      <c r="Q481" s="180"/>
      <c r="R481" s="182"/>
      <c r="S481" s="182"/>
      <c r="T481" s="182"/>
      <c r="U481" s="184"/>
      <c r="V481" s="174"/>
      <c r="W481" s="11"/>
      <c r="X481" s="12"/>
      <c r="Y481" s="12"/>
      <c r="Z481" s="12"/>
      <c r="AA481" s="13"/>
      <c r="AB481" s="14" t="str">
        <f>IF(AA481=[1]Controles!$D$5,[1]Controles!$E$5,IF(AA481=[1]Controles!$D$6,[1]Controles!$E$6,IF(AA481=[1]Controles!$D$7,[1]Controles!$E$7," ")))</f>
        <v xml:space="preserve"> </v>
      </c>
      <c r="AC481" s="13"/>
      <c r="AD481" s="15" t="str">
        <f>IF(AC481=[1]Controles!$D$8,[1]Controles!$E$8,IF(AC481=[1]Controles!$D$9,[1]Controles!$E$9," "))</f>
        <v xml:space="preserve"> </v>
      </c>
      <c r="AE481" s="15" t="str">
        <f t="shared" si="215"/>
        <v/>
      </c>
      <c r="AF481" s="13"/>
      <c r="AG481" s="13"/>
      <c r="AH481" s="13"/>
      <c r="AI481" s="16" t="str">
        <f>+IF(AA481=[1]Controles!$D$5,[1]Controles!$N$5,IF(AA481=[1]Controles!$D$6,[1]Controles!$N$6,IF(AA481=[1]Controles!$D$7,[1]Controles!$N$7," ")))</f>
        <v xml:space="preserve"> </v>
      </c>
      <c r="AJ481" s="17" t="str">
        <f>IFERROR(IF(AND(AI480=[1]Controles!$N$5,AI481=[1]Controles!$N$5),(AJ480-(+AJ480*AE481)),IF(AND(AI480=[1]Controles!$N$7,AI481=[1]Controles!$N$5),(AJ479-(+AJ479*AE481)),IF(AI481=[1]Controles!$N$7,AJ480,""))),"")</f>
        <v/>
      </c>
      <c r="AK481" s="17" t="str">
        <f>IFERROR(IF(AND(AI480=[1]Controles!$N$7,AI481=[1]Controles!$N$7),(AK480-(+AK480*AE481)),IF(AND(AI480=[1]Controles!$N$5,AI481=[1]Controles!$N$7),(AK479-(+AK479*AE481)),IF(AI481=[1]Controles!$N$5,AK480,""))),"")</f>
        <v/>
      </c>
      <c r="AL481" s="18" t="str">
        <f t="shared" si="216"/>
        <v/>
      </c>
      <c r="AM481" s="18" t="str">
        <f t="shared" si="216"/>
        <v/>
      </c>
      <c r="AN481" s="19" t="str">
        <f t="shared" si="217"/>
        <v xml:space="preserve"> </v>
      </c>
      <c r="AO481" s="20" t="str">
        <f>IFERROR(VLOOKUP(AN481,'[1]Matriz Calificación'!$C$54:$F$78,2,FALSE),"")</f>
        <v/>
      </c>
      <c r="AP481" s="21" t="str">
        <f>IFERROR(VLOOKUP(AO481,'[1]Matriz Calificación'!$D$54:$I$78,4,FALSE)," ")</f>
        <v xml:space="preserve"> </v>
      </c>
      <c r="AQ481" s="176"/>
      <c r="AR481" s="176"/>
      <c r="AS481" s="174"/>
      <c r="AT481" s="178"/>
      <c r="AU481" s="22"/>
      <c r="AV481" s="23"/>
      <c r="AW481" s="23"/>
      <c r="AX481" s="23"/>
      <c r="AY481" s="22"/>
      <c r="AZ481" s="23"/>
      <c r="BA481" s="24"/>
      <c r="BB481" s="24"/>
      <c r="BC481" s="147"/>
      <c r="BD481" s="148"/>
      <c r="BE481" s="24"/>
      <c r="BF481" s="148"/>
    </row>
    <row r="482" spans="2:58" s="25" customFormat="1" ht="21" customHeight="1">
      <c r="B482" s="165"/>
      <c r="C482" s="167"/>
      <c r="D482" s="153"/>
      <c r="E482" s="147"/>
      <c r="F482" s="151"/>
      <c r="G482" s="153"/>
      <c r="H482" s="148"/>
      <c r="I482" s="171"/>
      <c r="J482" s="186"/>
      <c r="K482" s="10"/>
      <c r="L482" s="180"/>
      <c r="M482" s="180"/>
      <c r="N482" s="180"/>
      <c r="O482" s="187"/>
      <c r="P482" s="174"/>
      <c r="Q482" s="180"/>
      <c r="R482" s="182"/>
      <c r="S482" s="182"/>
      <c r="T482" s="182"/>
      <c r="U482" s="184"/>
      <c r="V482" s="174"/>
      <c r="W482" s="11"/>
      <c r="X482" s="12"/>
      <c r="Y482" s="12"/>
      <c r="Z482" s="12"/>
      <c r="AA482" s="13"/>
      <c r="AB482" s="14" t="str">
        <f>IF(AA482=[1]Controles!$D$5,[1]Controles!$E$5,IF(AA482=[1]Controles!$D$6,[1]Controles!$E$6,IF(AA482=[1]Controles!$D$7,[1]Controles!$E$7," ")))</f>
        <v xml:space="preserve"> </v>
      </c>
      <c r="AC482" s="13"/>
      <c r="AD482" s="15" t="str">
        <f>IF(AC482=[1]Controles!$D$8,[1]Controles!$E$8,IF(AC482=[1]Controles!$D$9,[1]Controles!$E$9," "))</f>
        <v xml:space="preserve"> </v>
      </c>
      <c r="AE482" s="15" t="str">
        <f t="shared" si="215"/>
        <v/>
      </c>
      <c r="AF482" s="13"/>
      <c r="AG482" s="13"/>
      <c r="AH482" s="13"/>
      <c r="AI482" s="16" t="str">
        <f>+IF(AA482=[1]Controles!$D$5,[1]Controles!$N$5,IF(AA482=[1]Controles!$D$6,[1]Controles!$N$6,IF(AA482=[1]Controles!$D$7,[1]Controles!$N$7," ")))</f>
        <v xml:space="preserve"> </v>
      </c>
      <c r="AJ482" s="17" t="str">
        <f>IFERROR(IF(AND(AI481=[1]Controles!$N$5,AI482=[1]Controles!$N$5),(AJ481-(+AJ481*AE482)),IF(AND(AI481=[1]Controles!$N$7,AI482=[1]Controles!$N$5),(AJ480-(+AJ480*AE482)),IF(AI482=[1]Controles!$N$7,AJ481,""))),"")</f>
        <v/>
      </c>
      <c r="AK482" s="17" t="str">
        <f>IFERROR(IF(AND(AI481=[1]Controles!$N$7,AI482=[1]Controles!$N$7),(AK481-(+AK481*AE482)),IF(AND(AI481=[1]Controles!$N$5,AI482=[1]Controles!$N$7),(AK480-(+AK480*AE482)),IF(AI482=[1]Controles!$N$5,AK481,""))),"")</f>
        <v/>
      </c>
      <c r="AL482" s="18" t="str">
        <f t="shared" si="216"/>
        <v/>
      </c>
      <c r="AM482" s="18" t="str">
        <f t="shared" si="216"/>
        <v/>
      </c>
      <c r="AN482" s="19" t="str">
        <f t="shared" si="217"/>
        <v xml:space="preserve"> </v>
      </c>
      <c r="AO482" s="20" t="str">
        <f>IFERROR(VLOOKUP(AN482,'[1]Matriz Calificación'!$C$54:$F$78,2,FALSE),"")</f>
        <v/>
      </c>
      <c r="AP482" s="21" t="str">
        <f>IFERROR(VLOOKUP(AO482,'[1]Matriz Calificación'!$D$54:$I$78,4,FALSE)," ")</f>
        <v xml:space="preserve"> </v>
      </c>
      <c r="AQ482" s="176"/>
      <c r="AR482" s="176"/>
      <c r="AS482" s="174"/>
      <c r="AT482" s="178"/>
      <c r="AU482" s="22"/>
      <c r="AV482" s="23"/>
      <c r="AW482" s="23"/>
      <c r="AX482" s="23"/>
      <c r="AY482" s="22"/>
      <c r="AZ482" s="23"/>
      <c r="BA482" s="24"/>
      <c r="BB482" s="24"/>
      <c r="BC482" s="147"/>
      <c r="BD482" s="148"/>
      <c r="BE482" s="24"/>
      <c r="BF482" s="148"/>
    </row>
    <row r="483" spans="2:58" s="25" customFormat="1" ht="21" customHeight="1">
      <c r="B483" s="165"/>
      <c r="C483" s="167"/>
      <c r="D483" s="153"/>
      <c r="E483" s="147"/>
      <c r="F483" s="151"/>
      <c r="G483" s="153"/>
      <c r="H483" s="148"/>
      <c r="I483" s="171"/>
      <c r="J483" s="186"/>
      <c r="K483" s="10"/>
      <c r="L483" s="180"/>
      <c r="M483" s="180"/>
      <c r="N483" s="180"/>
      <c r="O483" s="187"/>
      <c r="P483" s="174"/>
      <c r="Q483" s="180"/>
      <c r="R483" s="182"/>
      <c r="S483" s="182"/>
      <c r="T483" s="182"/>
      <c r="U483" s="184"/>
      <c r="V483" s="174"/>
      <c r="W483" s="11"/>
      <c r="X483" s="12"/>
      <c r="Y483" s="12"/>
      <c r="Z483" s="12"/>
      <c r="AA483" s="13"/>
      <c r="AB483" s="14" t="str">
        <f>IF(AA483=[1]Controles!$D$5,[1]Controles!$E$5,IF(AA483=[1]Controles!$D$6,[1]Controles!$E$6,IF(AA483=[1]Controles!$D$7,[1]Controles!$E$7," ")))</f>
        <v xml:space="preserve"> </v>
      </c>
      <c r="AC483" s="13"/>
      <c r="AD483" s="15" t="str">
        <f>IF(AC483=[1]Controles!$D$8,[1]Controles!$E$8,IF(AC483=[1]Controles!$D$9,[1]Controles!$E$9," "))</f>
        <v xml:space="preserve"> </v>
      </c>
      <c r="AE483" s="15" t="str">
        <f t="shared" si="215"/>
        <v/>
      </c>
      <c r="AF483" s="13"/>
      <c r="AG483" s="13"/>
      <c r="AH483" s="13"/>
      <c r="AI483" s="16" t="str">
        <f>+IF(AA483=[1]Controles!$D$5,[1]Controles!$N$5,IF(AA483=[1]Controles!$D$6,[1]Controles!$N$6,IF(AA483=[1]Controles!$D$7,[1]Controles!$N$7," ")))</f>
        <v xml:space="preserve"> </v>
      </c>
      <c r="AJ483" s="17" t="str">
        <f>IFERROR(IF(AND(AI482=[1]Controles!$N$5,AI483=[1]Controles!$N$5),(AJ482-(+AJ482*AE483)),IF(AND(AI482=[1]Controles!$N$7,AI483=[1]Controles!$N$5),(AJ481-(+AJ481*AE483)),IF(AI483=[1]Controles!$N$7,AJ482,""))),"")</f>
        <v/>
      </c>
      <c r="AK483" s="17" t="str">
        <f>IFERROR(IF(AND(AI482=[1]Controles!$N$7,AI483=[1]Controles!$N$7),(AK482-(+AK482*AE483)),IF(AND(AI482=[1]Controles!$N$5,AI483=[1]Controles!$N$7),(AK481-(+AK481*AE483)),IF(AI483=[1]Controles!$N$5,AK482,""))),"")</f>
        <v/>
      </c>
      <c r="AL483" s="18" t="str">
        <f t="shared" si="216"/>
        <v/>
      </c>
      <c r="AM483" s="18" t="str">
        <f t="shared" si="216"/>
        <v/>
      </c>
      <c r="AN483" s="19" t="str">
        <f t="shared" si="217"/>
        <v xml:space="preserve"> </v>
      </c>
      <c r="AO483" s="20" t="str">
        <f>IFERROR(VLOOKUP(AN483,'[1]Matriz Calificación'!$C$54:$F$78,2,FALSE),"")</f>
        <v/>
      </c>
      <c r="AP483" s="21" t="str">
        <f>IFERROR(VLOOKUP(AO483,'[1]Matriz Calificación'!$D$54:$I$78,4,FALSE)," ")</f>
        <v xml:space="preserve"> </v>
      </c>
      <c r="AQ483" s="176"/>
      <c r="AR483" s="176"/>
      <c r="AS483" s="174"/>
      <c r="AT483" s="178"/>
      <c r="AU483" s="22"/>
      <c r="AV483" s="23"/>
      <c r="AW483" s="23"/>
      <c r="AX483" s="23"/>
      <c r="AY483" s="22"/>
      <c r="AZ483" s="23"/>
      <c r="BA483" s="24"/>
      <c r="BB483" s="24"/>
      <c r="BC483" s="147"/>
      <c r="BD483" s="148"/>
      <c r="BE483" s="24"/>
      <c r="BF483" s="148"/>
    </row>
    <row r="484" spans="2:58" s="25" customFormat="1" ht="21" customHeight="1">
      <c r="B484" s="165"/>
      <c r="C484" s="167"/>
      <c r="D484" s="153"/>
      <c r="E484" s="147"/>
      <c r="F484" s="151"/>
      <c r="G484" s="153"/>
      <c r="H484" s="148"/>
      <c r="I484" s="171"/>
      <c r="J484" s="186"/>
      <c r="K484" s="10"/>
      <c r="L484" s="180"/>
      <c r="M484" s="180"/>
      <c r="N484" s="180"/>
      <c r="O484" s="187"/>
      <c r="P484" s="174"/>
      <c r="Q484" s="180"/>
      <c r="R484" s="182"/>
      <c r="S484" s="182"/>
      <c r="T484" s="182"/>
      <c r="U484" s="184"/>
      <c r="V484" s="174"/>
      <c r="W484" s="11"/>
      <c r="X484" s="12"/>
      <c r="Y484" s="12"/>
      <c r="Z484" s="12"/>
      <c r="AA484" s="13"/>
      <c r="AB484" s="14" t="str">
        <f>IF(AA484=[1]Controles!$D$5,[1]Controles!$E$5,IF(AA484=[1]Controles!$D$6,[1]Controles!$E$6,IF(AA484=[1]Controles!$D$7,[1]Controles!$E$7," ")))</f>
        <v xml:space="preserve"> </v>
      </c>
      <c r="AC484" s="13"/>
      <c r="AD484" s="15" t="str">
        <f>IF(AC484=[1]Controles!$D$8,[1]Controles!$E$8,IF(AC484=[1]Controles!$D$9,[1]Controles!$E$9," "))</f>
        <v xml:space="preserve"> </v>
      </c>
      <c r="AE484" s="15" t="str">
        <f t="shared" si="215"/>
        <v/>
      </c>
      <c r="AF484" s="13"/>
      <c r="AG484" s="13"/>
      <c r="AH484" s="13"/>
      <c r="AI484" s="16" t="str">
        <f>+IF(AA484=[1]Controles!$D$5,[1]Controles!$N$5,IF(AA484=[1]Controles!$D$6,[1]Controles!$N$6,IF(AA484=[1]Controles!$D$7,[1]Controles!$N$7," ")))</f>
        <v xml:space="preserve"> </v>
      </c>
      <c r="AJ484" s="17" t="str">
        <f>IFERROR(IF(AND(AI483=[1]Controles!$N$5,AI484=[1]Controles!$N$5),(AJ483-(+AJ483*AE484)),IF(AND(AI483=[1]Controles!$N$7,AI484=[1]Controles!$N$5),(AJ482-(+AJ482*AE484)),IF(AI484=[1]Controles!$N$7,AJ483,""))),"")</f>
        <v/>
      </c>
      <c r="AK484" s="17" t="str">
        <f>IFERROR(IF(AND(AI483=[1]Controles!$N$7,AI484=[1]Controles!$N$7),(AK483-(+AK483*AE484)),IF(AND(AI483=[1]Controles!$N$5,AI484=[1]Controles!$N$7),(AK482-(+AK482*AE484)),IF(AI484=[1]Controles!$N$5,AK483,""))),"")</f>
        <v/>
      </c>
      <c r="AL484" s="18" t="str">
        <f t="shared" si="216"/>
        <v/>
      </c>
      <c r="AM484" s="18" t="str">
        <f t="shared" si="216"/>
        <v/>
      </c>
      <c r="AN484" s="19" t="str">
        <f t="shared" si="217"/>
        <v xml:space="preserve"> </v>
      </c>
      <c r="AO484" s="20" t="str">
        <f>IFERROR(VLOOKUP(AN484,'[1]Matriz Calificación'!$C$54:$F$78,2,FALSE),"")</f>
        <v/>
      </c>
      <c r="AP484" s="21" t="str">
        <f>IFERROR(VLOOKUP(AO484,'[1]Matriz Calificación'!$D$54:$I$78,4,FALSE)," ")</f>
        <v xml:space="preserve"> </v>
      </c>
      <c r="AQ484" s="176"/>
      <c r="AR484" s="176"/>
      <c r="AS484" s="174"/>
      <c r="AT484" s="178"/>
      <c r="AU484" s="22"/>
      <c r="AV484" s="23"/>
      <c r="AW484" s="23"/>
      <c r="AX484" s="23"/>
      <c r="AY484" s="22"/>
      <c r="AZ484" s="23"/>
      <c r="BA484" s="24"/>
      <c r="BB484" s="24"/>
      <c r="BC484" s="147"/>
      <c r="BD484" s="148"/>
      <c r="BE484" s="24"/>
      <c r="BF484" s="148"/>
    </row>
    <row r="485" spans="2:58" s="25" customFormat="1" ht="21" customHeight="1">
      <c r="B485" s="165"/>
      <c r="C485" s="167"/>
      <c r="D485" s="153"/>
      <c r="E485" s="147"/>
      <c r="F485" s="151"/>
      <c r="G485" s="153"/>
      <c r="H485" s="148"/>
      <c r="I485" s="171"/>
      <c r="J485" s="186"/>
      <c r="K485" s="10"/>
      <c r="L485" s="180"/>
      <c r="M485" s="180"/>
      <c r="N485" s="180"/>
      <c r="O485" s="187"/>
      <c r="P485" s="174"/>
      <c r="Q485" s="180"/>
      <c r="R485" s="182"/>
      <c r="S485" s="182"/>
      <c r="T485" s="182"/>
      <c r="U485" s="184"/>
      <c r="V485" s="174"/>
      <c r="W485" s="11"/>
      <c r="X485" s="12"/>
      <c r="Y485" s="12"/>
      <c r="Z485" s="12"/>
      <c r="AA485" s="13"/>
      <c r="AB485" s="14" t="str">
        <f>IF(AA485=[1]Controles!$D$5,[1]Controles!$E$5,IF(AA485=[1]Controles!$D$6,[1]Controles!$E$6,IF(AA485=[1]Controles!$D$7,[1]Controles!$E$7," ")))</f>
        <v xml:space="preserve"> </v>
      </c>
      <c r="AC485" s="13"/>
      <c r="AD485" s="15" t="str">
        <f>IF(AC485=[1]Controles!$D$8,[1]Controles!$E$8,IF(AC485=[1]Controles!$D$9,[1]Controles!$E$9," "))</f>
        <v xml:space="preserve"> </v>
      </c>
      <c r="AE485" s="15" t="str">
        <f t="shared" si="215"/>
        <v/>
      </c>
      <c r="AF485" s="13"/>
      <c r="AG485" s="13"/>
      <c r="AH485" s="13"/>
      <c r="AI485" s="16" t="str">
        <f>+IF(AA485=[1]Controles!$D$5,[1]Controles!$N$5,IF(AA485=[1]Controles!$D$6,[1]Controles!$N$6,IF(AA485=[1]Controles!$D$7,[1]Controles!$N$7," ")))</f>
        <v xml:space="preserve"> </v>
      </c>
      <c r="AJ485" s="17" t="str">
        <f>IFERROR(IF(AND(AI484=[1]Controles!$N$5,AI485=[1]Controles!$N$5),(AJ484-(+AJ484*AE485)),IF(AND(AI484=[1]Controles!$N$7,AI485=[1]Controles!$N$5),(AJ483-(+AJ483*AE485)),IF(AI485=[1]Controles!$N$7,AJ484,""))),"")</f>
        <v/>
      </c>
      <c r="AK485" s="17" t="str">
        <f>IFERROR(IF(AND(AI484=[1]Controles!$N$7,AI485=[1]Controles!$N$7),(AK484-(+AK484*AE485)),IF(AND(AI484=[1]Controles!$N$5,AI485=[1]Controles!$N$7),(AK483-(+AK483*AE485)),IF(AI485=[1]Controles!$N$5,AK484,""))),"")</f>
        <v/>
      </c>
      <c r="AL485" s="18" t="str">
        <f t="shared" si="216"/>
        <v/>
      </c>
      <c r="AM485" s="18" t="str">
        <f t="shared" si="216"/>
        <v/>
      </c>
      <c r="AN485" s="19" t="str">
        <f t="shared" si="217"/>
        <v xml:space="preserve"> </v>
      </c>
      <c r="AO485" s="20" t="str">
        <f>IFERROR(VLOOKUP(AN485,'[1]Matriz Calificación'!$C$54:$F$78,2,FALSE),"")</f>
        <v/>
      </c>
      <c r="AP485" s="21" t="str">
        <f>IFERROR(VLOOKUP(AO485,'[1]Matriz Calificación'!$D$54:$I$78,4,FALSE)," ")</f>
        <v xml:space="preserve"> </v>
      </c>
      <c r="AQ485" s="176"/>
      <c r="AR485" s="176"/>
      <c r="AS485" s="174"/>
      <c r="AT485" s="178"/>
      <c r="AU485" s="22"/>
      <c r="AV485" s="12"/>
      <c r="AW485" s="26"/>
      <c r="AX485" s="26"/>
      <c r="AY485" s="22"/>
      <c r="AZ485" s="23"/>
      <c r="BA485" s="24"/>
      <c r="BB485" s="24"/>
      <c r="BC485" s="147"/>
      <c r="BD485" s="148"/>
      <c r="BE485" s="24"/>
      <c r="BF485" s="148"/>
    </row>
    <row r="486" spans="2:58" s="25" customFormat="1" ht="21" customHeight="1">
      <c r="B486" s="165"/>
      <c r="C486" s="167"/>
      <c r="D486" s="153"/>
      <c r="E486" s="147"/>
      <c r="F486" s="151"/>
      <c r="G486" s="153"/>
      <c r="H486" s="148"/>
      <c r="I486" s="171"/>
      <c r="J486" s="186"/>
      <c r="K486" s="10"/>
      <c r="L486" s="180"/>
      <c r="M486" s="180"/>
      <c r="N486" s="180"/>
      <c r="O486" s="187"/>
      <c r="P486" s="174"/>
      <c r="Q486" s="180"/>
      <c r="R486" s="182"/>
      <c r="S486" s="182"/>
      <c r="T486" s="182"/>
      <c r="U486" s="184"/>
      <c r="V486" s="174"/>
      <c r="W486" s="11"/>
      <c r="X486" s="12"/>
      <c r="Y486" s="12"/>
      <c r="Z486" s="12"/>
      <c r="AA486" s="13"/>
      <c r="AB486" s="14" t="str">
        <f>IF(AA486=[1]Controles!$D$5,[1]Controles!$E$5,IF(AA486=[1]Controles!$D$6,[1]Controles!$E$6,IF(AA486=[1]Controles!$D$7,[1]Controles!$E$7," ")))</f>
        <v xml:space="preserve"> </v>
      </c>
      <c r="AC486" s="13"/>
      <c r="AD486" s="15" t="str">
        <f>IF(AC486=[1]Controles!$D$8,[1]Controles!$E$8,IF(AC486=[1]Controles!$D$9,[1]Controles!$E$9," "))</f>
        <v xml:space="preserve"> </v>
      </c>
      <c r="AE486" s="15" t="str">
        <f t="shared" si="215"/>
        <v/>
      </c>
      <c r="AF486" s="13"/>
      <c r="AG486" s="13"/>
      <c r="AH486" s="13"/>
      <c r="AI486" s="16" t="str">
        <f>+IF(AA486=[1]Controles!$D$5,[1]Controles!$N$5,IF(AA486=[1]Controles!$D$6,[1]Controles!$N$6,IF(AA486=[1]Controles!$D$7,[1]Controles!$N$7," ")))</f>
        <v xml:space="preserve"> </v>
      </c>
      <c r="AJ486" s="17" t="str">
        <f>IFERROR(IF(AND(AI485=[1]Controles!$N$5,AI486=[1]Controles!$N$5),(AJ485-(+AJ485*AE486)),IF(AND(AI485=[1]Controles!$N$7,AI486=[1]Controles!$N$5),(AJ484-(+AJ484*AE486)),IF(AI486=[1]Controles!$N$7,AJ485,""))),"")</f>
        <v/>
      </c>
      <c r="AK486" s="17" t="str">
        <f>IFERROR(IF(AND(AI485=[1]Controles!$N$7,AI486=[1]Controles!$N$7),(AK485-(+AK485*AE486)),IF(AND(AI485=[1]Controles!$N$5,AI486=[1]Controles!$N$7),(AK484-(+AK484*AE486)),IF(AI486=[1]Controles!$N$5,AK485,""))),"")</f>
        <v/>
      </c>
      <c r="AL486" s="18" t="str">
        <f t="shared" si="216"/>
        <v/>
      </c>
      <c r="AM486" s="18" t="str">
        <f t="shared" si="216"/>
        <v/>
      </c>
      <c r="AN486" s="19" t="str">
        <f t="shared" si="217"/>
        <v xml:space="preserve"> </v>
      </c>
      <c r="AO486" s="20" t="str">
        <f>IFERROR(VLOOKUP(AN486,'[1]Matriz Calificación'!$C$54:$F$78,2,FALSE),"")</f>
        <v/>
      </c>
      <c r="AP486" s="21" t="str">
        <f>IFERROR(VLOOKUP(AO486,'[1]Matriz Calificación'!$D$54:$I$78,4,FALSE)," ")</f>
        <v xml:space="preserve"> </v>
      </c>
      <c r="AQ486" s="176"/>
      <c r="AR486" s="176"/>
      <c r="AS486" s="174"/>
      <c r="AT486" s="178"/>
      <c r="AU486" s="22"/>
      <c r="AV486" s="12"/>
      <c r="AW486" s="26"/>
      <c r="AX486" s="26"/>
      <c r="AY486" s="22"/>
      <c r="AZ486" s="23"/>
      <c r="BA486" s="24"/>
      <c r="BB486" s="24"/>
      <c r="BC486" s="147"/>
      <c r="BD486" s="148"/>
      <c r="BE486" s="24"/>
      <c r="BF486" s="148"/>
    </row>
    <row r="487" spans="2:58" s="25" customFormat="1" ht="21" customHeight="1">
      <c r="B487" s="152"/>
      <c r="C487" s="168"/>
      <c r="D487" s="153"/>
      <c r="E487" s="147"/>
      <c r="F487" s="151"/>
      <c r="G487" s="153"/>
      <c r="H487" s="148"/>
      <c r="I487" s="172"/>
      <c r="J487" s="186"/>
      <c r="K487" s="10"/>
      <c r="L487" s="180"/>
      <c r="M487" s="180"/>
      <c r="N487" s="180"/>
      <c r="O487" s="188"/>
      <c r="P487" s="174"/>
      <c r="Q487" s="180"/>
      <c r="R487" s="182"/>
      <c r="S487" s="182"/>
      <c r="T487" s="182"/>
      <c r="U487" s="184"/>
      <c r="V487" s="174"/>
      <c r="W487" s="11"/>
      <c r="X487" s="12"/>
      <c r="Y487" s="12"/>
      <c r="Z487" s="12"/>
      <c r="AA487" s="13"/>
      <c r="AB487" s="14" t="str">
        <f>IF(AA487=[1]Controles!$D$5,[1]Controles!$E$5,IF(AA487=[1]Controles!$D$6,[1]Controles!$E$6,IF(AA487=[1]Controles!$D$7,[1]Controles!$E$7," ")))</f>
        <v xml:space="preserve"> </v>
      </c>
      <c r="AC487" s="13"/>
      <c r="AD487" s="15" t="str">
        <f>IF(AC487=[1]Controles!$D$8,[1]Controles!$E$8,IF(AC487=[1]Controles!$D$9,[1]Controles!$E$9," "))</f>
        <v xml:space="preserve"> </v>
      </c>
      <c r="AE487" s="15" t="str">
        <f t="shared" si="215"/>
        <v/>
      </c>
      <c r="AF487" s="13"/>
      <c r="AG487" s="13"/>
      <c r="AH487" s="13"/>
      <c r="AI487" s="16" t="str">
        <f>+IF(AA487=[1]Controles!$D$5,[1]Controles!$N$5,IF(AA487=[1]Controles!$D$6,[1]Controles!$N$6,IF(AA487=[1]Controles!$D$7,[1]Controles!$N$7," ")))</f>
        <v xml:space="preserve"> </v>
      </c>
      <c r="AJ487" s="17" t="str">
        <f>IFERROR(IF(AND(AI486=[1]Controles!$N$5,AI487=[1]Controles!$N$5),(AJ486-(+AJ486*AE487)),IF(AND(AI486=[1]Controles!$N$7,AI487=[1]Controles!$N$5),(AJ485-(+AJ485*AE487)),IF(AI487=[1]Controles!$N$7,AJ486,""))),"")</f>
        <v/>
      </c>
      <c r="AK487" s="17" t="str">
        <f>IFERROR(IF(AND(AI486=[1]Controles!$N$7,AI487=[1]Controles!$N$7),(AK486-(+AK486*AE487)),IF(AND(AI486=[1]Controles!$N$5,AI487=[1]Controles!$N$7),(AK485-(+AK485*AE487)),IF(AI487=[1]Controles!$N$5,AK486,""))),"")</f>
        <v/>
      </c>
      <c r="AL487" s="18" t="str">
        <f t="shared" si="216"/>
        <v/>
      </c>
      <c r="AM487" s="18" t="str">
        <f t="shared" si="216"/>
        <v/>
      </c>
      <c r="AN487" s="19" t="str">
        <f t="shared" si="217"/>
        <v xml:space="preserve"> </v>
      </c>
      <c r="AO487" s="20" t="str">
        <f>IFERROR(VLOOKUP(AN487,'[1]Matriz Calificación'!$C$54:$F$78,2,FALSE),"")</f>
        <v/>
      </c>
      <c r="AP487" s="21" t="str">
        <f>IFERROR(VLOOKUP(AO487,'[1]Matriz Calificación'!$D$54:$I$78,4,FALSE)," ")</f>
        <v xml:space="preserve"> </v>
      </c>
      <c r="AQ487" s="175"/>
      <c r="AR487" s="175"/>
      <c r="AS487" s="174"/>
      <c r="AT487" s="178"/>
      <c r="AU487" s="22"/>
      <c r="AV487" s="12"/>
      <c r="AW487" s="30"/>
      <c r="AX487" s="30"/>
      <c r="AY487" s="22"/>
      <c r="AZ487" s="23"/>
      <c r="BA487" s="24"/>
      <c r="BB487" s="24"/>
      <c r="BC487" s="147"/>
      <c r="BD487" s="148"/>
      <c r="BE487" s="24"/>
      <c r="BF487" s="148"/>
    </row>
    <row r="488" spans="2:58" s="25" customFormat="1" ht="21" customHeight="1">
      <c r="B488" s="164"/>
      <c r="C488" s="166" t="str">
        <f>+IFERROR(VLOOKUP(B488,[1]INF!$A$2:$B$82,2,FALSE)," ")</f>
        <v xml:space="preserve"> </v>
      </c>
      <c r="D488" s="153"/>
      <c r="E488" s="147"/>
      <c r="F488" s="169"/>
      <c r="G488" s="153"/>
      <c r="H488" s="148"/>
      <c r="I488" s="170"/>
      <c r="J488" s="186" t="str">
        <f t="shared" ref="J488" si="218">IF(G488&lt;&gt;"",CONCATENATE("Posibilidad de ",G488," por"," ",H488," debido a"," ",I488),"")</f>
        <v/>
      </c>
      <c r="K488" s="10"/>
      <c r="L488" s="180"/>
      <c r="M488" s="180"/>
      <c r="N488" s="180"/>
      <c r="O488" s="187"/>
      <c r="P488" s="174" t="str">
        <f>IF(O488="","",IF(O488&lt;=2,[1]Probabilidad!$B$8,IF(O488&lt;=11.999,[1]Probabilidad!$B$7,IF(O488&lt;=48,[1]Probabilidad!$B$6,IF(O488&lt;=239.999,[1]Probabilidad!$B$5,IF(O488&gt;=240,[1]Probabilidad!$B$4,""))))))</f>
        <v/>
      </c>
      <c r="Q488" s="180"/>
      <c r="R488" s="182" t="str">
        <f>IFERROR(VLOOKUP(P488,[1]Probabilidad!$B$4:$C$8,2,FALSE),"")</f>
        <v/>
      </c>
      <c r="S488" s="182" t="str">
        <f>IFERROR(VLOOKUP(Q488,[1]Impacto!$B$4:$C$16,2,FALSE),"")</f>
        <v/>
      </c>
      <c r="T488" s="182" t="str">
        <f t="shared" ref="T488" si="219">IFERROR(VALUE((R488&amp;""&amp;S488))," ")</f>
        <v xml:space="preserve"> </v>
      </c>
      <c r="U488" s="184" t="str">
        <f>IFERROR(VLOOKUP(T488,'[1]Matriz Calificación'!$C$54:$D$78,2,FALSE)," ")</f>
        <v xml:space="preserve"> </v>
      </c>
      <c r="V488" s="174" t="str">
        <f>IFERROR(VLOOKUP(T488,'[1]Matriz Calificación'!$C$54:$F$78,3,FALSE)," ")</f>
        <v xml:space="preserve"> </v>
      </c>
      <c r="W488" s="11"/>
      <c r="X488" s="12"/>
      <c r="Y488" s="12"/>
      <c r="Z488" s="12"/>
      <c r="AA488" s="13"/>
      <c r="AB488" s="14" t="str">
        <f>IF(AA488=[1]Controles!$D$5,[1]Controles!$E$5,IF(AA488=[1]Controles!$D$6,[1]Controles!$E$6,IF(AA488=[1]Controles!$D$7,[1]Controles!$E$7," ")))</f>
        <v xml:space="preserve"> </v>
      </c>
      <c r="AC488" s="13"/>
      <c r="AD488" s="15" t="str">
        <f>IF(AC488=[1]Controles!$D$8,[1]Controles!$E$8,IF(AC488=[1]Controles!$D$9,[1]Controles!$E$9," "))</f>
        <v xml:space="preserve"> </v>
      </c>
      <c r="AE488" s="15" t="str">
        <f t="shared" si="215"/>
        <v/>
      </c>
      <c r="AF488" s="13"/>
      <c r="AG488" s="13"/>
      <c r="AH488" s="13"/>
      <c r="AI488" s="16" t="str">
        <f>+IF(AA488=[1]Controles!$D$5,[1]Controles!$N$5,IF(AA488=[1]Controles!$D$6,[1]Controles!$N$6,IF(AA488=[1]Controles!$D$7,[1]Controles!$N$7," ")))</f>
        <v xml:space="preserve"> </v>
      </c>
      <c r="AJ488" s="17" t="str">
        <f>IFERROR(IF(AI488=[1]Controles!$N$5,(($R$488-($R$488*AE488))),IF(AI488=[1]Controles!$N$7,$R$488,""))," ")</f>
        <v/>
      </c>
      <c r="AK488" s="17" t="str">
        <f>IFERROR(IF(AI488=[1]Controles!$N$7,(($S$488-($S$488*AE488))),IF(AI488=[1]Controles!$N$5,$S$488,""))," ")</f>
        <v/>
      </c>
      <c r="AL488" s="18" t="str">
        <f>IFERROR(IF(AJ488="","",IF(AJ488&lt;=20,"20",IF(AJ488&lt;=40,"40",IF(AJ488&lt;=60,"60",IF(AJ488&lt;=80,"80","100"))))),"")</f>
        <v/>
      </c>
      <c r="AM488" s="18" t="str">
        <f>IFERROR(IF(AK488="","",IF(AK488&lt;=20,"20",IF(AK488&lt;=40,"40",IF(AK488&lt;=60,"60",IF(AK488&lt;=80,"80","100"))))),"")</f>
        <v/>
      </c>
      <c r="AN488" s="19" t="str">
        <f>IFERROR(VALUE((AL488&amp;""&amp;AM488))," ")</f>
        <v xml:space="preserve"> </v>
      </c>
      <c r="AO488" s="20" t="str">
        <f>IFERROR(VLOOKUP(AN488,'[1]Matriz Calificación'!$C$54:$F$78,2,FALSE),"")</f>
        <v/>
      </c>
      <c r="AP488" s="21" t="str">
        <f>IFERROR(VLOOKUP(AO488,'[1]Matriz Calificación'!$D$54:$I$78,4,FALSE)," ")</f>
        <v xml:space="preserve"> </v>
      </c>
      <c r="AQ488" s="189" t="e" cm="1" vm="1">
        <f t="array" aca="1" ref="AQ488" ca="1">INDEX(AN488:AN496,COUNT(AN488:AN496))</f>
        <v>#VALUE!</v>
      </c>
      <c r="AR488" s="189" t="str">
        <f ca="1">IFERROR(VLOOKUP(AQ488,'[1]Matriz Calificación'!$C$54:$F$78,2,FALSE),"")</f>
        <v/>
      </c>
      <c r="AS488" s="174" t="str">
        <f ca="1">IFERROR(VLOOKUP(AR488,'[1]Matriz Calificación'!$D$54:$I$78,4,FALSE)," ")</f>
        <v xml:space="preserve"> </v>
      </c>
      <c r="AT488" s="178" t="str">
        <f ca="1">IFERROR(VLOOKUP(AR488,'[1]Matriz Calificación'!$D$54:$I$78,5,FALSE)," ")</f>
        <v xml:space="preserve"> </v>
      </c>
      <c r="AU488" s="22"/>
      <c r="AV488" s="23"/>
      <c r="AW488" s="23"/>
      <c r="AX488" s="23"/>
      <c r="AY488" s="22"/>
      <c r="AZ488" s="23"/>
      <c r="BA488" s="24"/>
      <c r="BB488" s="24"/>
      <c r="BC488" s="147"/>
      <c r="BD488" s="148"/>
      <c r="BE488" s="24"/>
      <c r="BF488" s="148"/>
    </row>
    <row r="489" spans="2:58" s="25" customFormat="1" ht="21" customHeight="1">
      <c r="B489" s="165"/>
      <c r="C489" s="167"/>
      <c r="D489" s="153"/>
      <c r="E489" s="147"/>
      <c r="F489" s="151"/>
      <c r="G489" s="153"/>
      <c r="H489" s="148"/>
      <c r="I489" s="171"/>
      <c r="J489" s="186"/>
      <c r="K489" s="10"/>
      <c r="L489" s="180"/>
      <c r="M489" s="180"/>
      <c r="N489" s="180"/>
      <c r="O489" s="187"/>
      <c r="P489" s="174"/>
      <c r="Q489" s="180"/>
      <c r="R489" s="182"/>
      <c r="S489" s="182"/>
      <c r="T489" s="182"/>
      <c r="U489" s="184"/>
      <c r="V489" s="174"/>
      <c r="W489" s="11"/>
      <c r="X489" s="12"/>
      <c r="Y489" s="12"/>
      <c r="Z489" s="12"/>
      <c r="AA489" s="13"/>
      <c r="AB489" s="14" t="str">
        <f>IF(AA489=[1]Controles!$D$5,[1]Controles!$E$5,IF(AA489=[1]Controles!$D$6,[1]Controles!$E$6,IF(AA489=[1]Controles!$D$7,[1]Controles!$E$7," ")))</f>
        <v xml:space="preserve"> </v>
      </c>
      <c r="AC489" s="13"/>
      <c r="AD489" s="15" t="str">
        <f>IF(AC489=[1]Controles!$D$8,[1]Controles!$E$8,IF(AC489=[1]Controles!$D$9,[1]Controles!$E$9," "))</f>
        <v xml:space="preserve"> </v>
      </c>
      <c r="AE489" s="15" t="str">
        <f t="shared" si="215"/>
        <v/>
      </c>
      <c r="AF489" s="13"/>
      <c r="AG489" s="13"/>
      <c r="AH489" s="13"/>
      <c r="AI489" s="16" t="str">
        <f>+IF(AA489=[1]Controles!$D$5,[1]Controles!$N$5,IF(AA489=[1]Controles!$D$6,[1]Controles!$N$6,IF(AA489=[1]Controles!$D$7,[1]Controles!$N$7," ")))</f>
        <v xml:space="preserve"> </v>
      </c>
      <c r="AJ489" s="17" t="str">
        <f>IFERROR(IF(AND(AI488=[1]Controles!$N$5,AI489=[1]Controles!$N$5),(AJ488-(+AJ488*AE489)),IF(AI489=[1]Controles!$N$5,(R488-(+R488*AE489)),IF(AI489=[1]Controles!$N$7,AJ488,""))),"")</f>
        <v/>
      </c>
      <c r="AK489" s="17" t="str">
        <f>IFERROR(IF(AND(AI488=[1]Controles!$N$7,AI489=[1]Controles!$N$7),(AK488-(+AK488*AE489)),IF(AI489=[1]Controles!$N$7,($S$488-(+$S$488*AE489)),IF(AI489=[1]Controles!$N$5,AK488,""))),"")</f>
        <v/>
      </c>
      <c r="AL489" s="18" t="str">
        <f t="shared" ref="AL489:AM496" si="220">IFERROR(IF(AJ489="","",IF(AJ489&lt;=20,"20",IF(AJ489&lt;=40,"40",IF(AJ489&lt;=60,"60",IF(AJ489&lt;=80,"80","100"))))),"")</f>
        <v/>
      </c>
      <c r="AM489" s="18" t="str">
        <f t="shared" si="220"/>
        <v/>
      </c>
      <c r="AN489" s="19" t="str">
        <f t="shared" ref="AN489:AN496" si="221">IFERROR(VALUE((AL489&amp;""&amp;AM489))," ")</f>
        <v xml:space="preserve"> </v>
      </c>
      <c r="AO489" s="20" t="str">
        <f>IFERROR(VLOOKUP(AN489,'[1]Matriz Calificación'!$C$54:$F$78,2,FALSE),"")</f>
        <v/>
      </c>
      <c r="AP489" s="21" t="str">
        <f>IFERROR(VLOOKUP(AO489,'[1]Matriz Calificación'!$D$54:$I$78,4,FALSE)," ")</f>
        <v xml:space="preserve"> </v>
      </c>
      <c r="AQ489" s="176"/>
      <c r="AR489" s="176"/>
      <c r="AS489" s="174"/>
      <c r="AT489" s="178"/>
      <c r="AU489" s="22"/>
      <c r="AV489" s="23"/>
      <c r="AW489" s="23"/>
      <c r="AX489" s="23"/>
      <c r="AY489" s="22"/>
      <c r="AZ489" s="23"/>
      <c r="BA489" s="24"/>
      <c r="BB489" s="24"/>
      <c r="BC489" s="147"/>
      <c r="BD489" s="148"/>
      <c r="BE489" s="24"/>
      <c r="BF489" s="148"/>
    </row>
    <row r="490" spans="2:58" s="25" customFormat="1" ht="21" customHeight="1">
      <c r="B490" s="165"/>
      <c r="C490" s="167"/>
      <c r="D490" s="153"/>
      <c r="E490" s="147"/>
      <c r="F490" s="151"/>
      <c r="G490" s="153"/>
      <c r="H490" s="148"/>
      <c r="I490" s="171"/>
      <c r="J490" s="186"/>
      <c r="K490" s="10"/>
      <c r="L490" s="180"/>
      <c r="M490" s="180"/>
      <c r="N490" s="180"/>
      <c r="O490" s="187"/>
      <c r="P490" s="174"/>
      <c r="Q490" s="180"/>
      <c r="R490" s="182"/>
      <c r="S490" s="182"/>
      <c r="T490" s="182"/>
      <c r="U490" s="184"/>
      <c r="V490" s="174"/>
      <c r="W490" s="11"/>
      <c r="X490" s="12"/>
      <c r="Y490" s="12"/>
      <c r="Z490" s="12"/>
      <c r="AA490" s="13"/>
      <c r="AB490" s="14" t="str">
        <f>IF(AA490=[1]Controles!$D$5,[1]Controles!$E$5,IF(AA490=[1]Controles!$D$6,[1]Controles!$E$6,IF(AA490=[1]Controles!$D$7,[1]Controles!$E$7," ")))</f>
        <v xml:space="preserve"> </v>
      </c>
      <c r="AC490" s="13"/>
      <c r="AD490" s="15" t="str">
        <f>IF(AC490=[1]Controles!$D$8,[1]Controles!$E$8,IF(AC490=[1]Controles!$D$9,[1]Controles!$E$9," "))</f>
        <v xml:space="preserve"> </v>
      </c>
      <c r="AE490" s="15" t="str">
        <f t="shared" si="215"/>
        <v/>
      </c>
      <c r="AF490" s="13"/>
      <c r="AG490" s="13"/>
      <c r="AH490" s="13"/>
      <c r="AI490" s="16" t="str">
        <f>+IF(AA490=[1]Controles!$D$5,[1]Controles!$N$5,IF(AA490=[1]Controles!$D$6,[1]Controles!$N$6,IF(AA490=[1]Controles!$D$7,[1]Controles!$N$7," ")))</f>
        <v xml:space="preserve"> </v>
      </c>
      <c r="AJ490" s="17" t="str">
        <f>IFERROR(IF(AND(AI489=[1]Controles!$N$5,AI490=[1]Controles!$N$5),(AJ489-(+AJ489*AE490)),IF(AND(AI489=[1]Controles!$N$7,AI490=[1]Controles!$N$5),(AJ488-(+AJ488*AE490)),IF(AI490=[1]Controles!$N$7,AJ489,""))),"")</f>
        <v/>
      </c>
      <c r="AK490" s="17" t="str">
        <f>IFERROR(IF(AND(AI489=[1]Controles!$N$7,AI490=[1]Controles!$N$7),(AK489-(+AK489*AE490)),IF(AND(AI489=[1]Controles!$N$5,AI490=[1]Controles!$N$7),(AK488-(+AK488*AE490)),IF(AI490=[1]Controles!$N$5,AK489,""))),"")</f>
        <v/>
      </c>
      <c r="AL490" s="18" t="str">
        <f t="shared" si="220"/>
        <v/>
      </c>
      <c r="AM490" s="18" t="str">
        <f t="shared" si="220"/>
        <v/>
      </c>
      <c r="AN490" s="19" t="str">
        <f t="shared" si="221"/>
        <v xml:space="preserve"> </v>
      </c>
      <c r="AO490" s="20" t="str">
        <f>IFERROR(VLOOKUP(AN490,'[1]Matriz Calificación'!$C$54:$F$78,2,FALSE),"")</f>
        <v/>
      </c>
      <c r="AP490" s="21" t="str">
        <f>IFERROR(VLOOKUP(AO490,'[1]Matriz Calificación'!$D$54:$I$78,4,FALSE)," ")</f>
        <v xml:space="preserve"> </v>
      </c>
      <c r="AQ490" s="176"/>
      <c r="AR490" s="176"/>
      <c r="AS490" s="174"/>
      <c r="AT490" s="178"/>
      <c r="AU490" s="22"/>
      <c r="AV490" s="23"/>
      <c r="AW490" s="23"/>
      <c r="AX490" s="23"/>
      <c r="AY490" s="22"/>
      <c r="AZ490" s="23"/>
      <c r="BA490" s="24"/>
      <c r="BB490" s="24"/>
      <c r="BC490" s="147"/>
      <c r="BD490" s="148"/>
      <c r="BE490" s="24"/>
      <c r="BF490" s="148"/>
    </row>
    <row r="491" spans="2:58" s="25" customFormat="1" ht="21" customHeight="1">
      <c r="B491" s="165"/>
      <c r="C491" s="167"/>
      <c r="D491" s="153"/>
      <c r="E491" s="147"/>
      <c r="F491" s="151"/>
      <c r="G491" s="153"/>
      <c r="H491" s="148"/>
      <c r="I491" s="171"/>
      <c r="J491" s="186"/>
      <c r="K491" s="10"/>
      <c r="L491" s="180"/>
      <c r="M491" s="180"/>
      <c r="N491" s="180"/>
      <c r="O491" s="187"/>
      <c r="P491" s="174"/>
      <c r="Q491" s="180"/>
      <c r="R491" s="182"/>
      <c r="S491" s="182"/>
      <c r="T491" s="182"/>
      <c r="U491" s="184"/>
      <c r="V491" s="174"/>
      <c r="W491" s="11"/>
      <c r="X491" s="12"/>
      <c r="Y491" s="12"/>
      <c r="Z491" s="12"/>
      <c r="AA491" s="13"/>
      <c r="AB491" s="14" t="str">
        <f>IF(AA491=[1]Controles!$D$5,[1]Controles!$E$5,IF(AA491=[1]Controles!$D$6,[1]Controles!$E$6,IF(AA491=[1]Controles!$D$7,[1]Controles!$E$7," ")))</f>
        <v xml:space="preserve"> </v>
      </c>
      <c r="AC491" s="13"/>
      <c r="AD491" s="15" t="str">
        <f>IF(AC491=[1]Controles!$D$8,[1]Controles!$E$8,IF(AC491=[1]Controles!$D$9,[1]Controles!$E$9," "))</f>
        <v xml:space="preserve"> </v>
      </c>
      <c r="AE491" s="15" t="str">
        <f t="shared" si="215"/>
        <v/>
      </c>
      <c r="AF491" s="13"/>
      <c r="AG491" s="13"/>
      <c r="AH491" s="13"/>
      <c r="AI491" s="16" t="str">
        <f>+IF(AA491=[1]Controles!$D$5,[1]Controles!$N$5,IF(AA491=[1]Controles!$D$6,[1]Controles!$N$6,IF(AA491=[1]Controles!$D$7,[1]Controles!$N$7," ")))</f>
        <v xml:space="preserve"> </v>
      </c>
      <c r="AJ491" s="17" t="str">
        <f>IFERROR(IF(AND(AI490=[1]Controles!$N$5,AI491=[1]Controles!$N$5),(AJ490-(+AJ490*AE491)),IF(AND(AI490=[1]Controles!$N$7,AI491=[1]Controles!$N$5),(AJ489-(+AJ489*AE491)),IF(AI491=[1]Controles!$N$7,AJ490,""))),"")</f>
        <v/>
      </c>
      <c r="AK491" s="17" t="str">
        <f>IFERROR(IF(AND(AI490=[1]Controles!$N$7,AI491=[1]Controles!$N$7),(AK490-(+AK490*AE491)),IF(AND(AI490=[1]Controles!$N$5,AI491=[1]Controles!$N$7),(AK489-(+AK489*AE491)),IF(AI491=[1]Controles!$N$5,AK490,""))),"")</f>
        <v/>
      </c>
      <c r="AL491" s="18" t="str">
        <f t="shared" si="220"/>
        <v/>
      </c>
      <c r="AM491" s="18" t="str">
        <f t="shared" si="220"/>
        <v/>
      </c>
      <c r="AN491" s="19" t="str">
        <f t="shared" si="221"/>
        <v xml:space="preserve"> </v>
      </c>
      <c r="AO491" s="20" t="str">
        <f>IFERROR(VLOOKUP(AN491,'[1]Matriz Calificación'!$C$54:$F$78,2,FALSE),"")</f>
        <v/>
      </c>
      <c r="AP491" s="21" t="str">
        <f>IFERROR(VLOOKUP(AO491,'[1]Matriz Calificación'!$D$54:$I$78,4,FALSE)," ")</f>
        <v xml:space="preserve"> </v>
      </c>
      <c r="AQ491" s="176"/>
      <c r="AR491" s="176"/>
      <c r="AS491" s="174"/>
      <c r="AT491" s="178"/>
      <c r="AU491" s="22"/>
      <c r="AV491" s="23"/>
      <c r="AW491" s="23"/>
      <c r="AX491" s="23"/>
      <c r="AY491" s="22"/>
      <c r="AZ491" s="23"/>
      <c r="BA491" s="24"/>
      <c r="BB491" s="24"/>
      <c r="BC491" s="147"/>
      <c r="BD491" s="148"/>
      <c r="BE491" s="24"/>
      <c r="BF491" s="148"/>
    </row>
    <row r="492" spans="2:58" s="25" customFormat="1" ht="21" customHeight="1">
      <c r="B492" s="165"/>
      <c r="C492" s="167"/>
      <c r="D492" s="153"/>
      <c r="E492" s="147"/>
      <c r="F492" s="151"/>
      <c r="G492" s="153"/>
      <c r="H492" s="148"/>
      <c r="I492" s="171"/>
      <c r="J492" s="186"/>
      <c r="K492" s="10"/>
      <c r="L492" s="180"/>
      <c r="M492" s="180"/>
      <c r="N492" s="180"/>
      <c r="O492" s="187"/>
      <c r="P492" s="174"/>
      <c r="Q492" s="180"/>
      <c r="R492" s="182"/>
      <c r="S492" s="182"/>
      <c r="T492" s="182"/>
      <c r="U492" s="184"/>
      <c r="V492" s="174"/>
      <c r="W492" s="11"/>
      <c r="X492" s="12"/>
      <c r="Y492" s="12"/>
      <c r="Z492" s="12"/>
      <c r="AA492" s="13"/>
      <c r="AB492" s="14" t="str">
        <f>IF(AA492=[1]Controles!$D$5,[1]Controles!$E$5,IF(AA492=[1]Controles!$D$6,[1]Controles!$E$6,IF(AA492=[1]Controles!$D$7,[1]Controles!$E$7," ")))</f>
        <v xml:space="preserve"> </v>
      </c>
      <c r="AC492" s="13"/>
      <c r="AD492" s="15" t="str">
        <f>IF(AC492=[1]Controles!$D$8,[1]Controles!$E$8,IF(AC492=[1]Controles!$D$9,[1]Controles!$E$9," "))</f>
        <v xml:space="preserve"> </v>
      </c>
      <c r="AE492" s="15" t="str">
        <f t="shared" si="215"/>
        <v/>
      </c>
      <c r="AF492" s="13"/>
      <c r="AG492" s="13"/>
      <c r="AH492" s="13"/>
      <c r="AI492" s="16" t="str">
        <f>+IF(AA492=[1]Controles!$D$5,[1]Controles!$N$5,IF(AA492=[1]Controles!$D$6,[1]Controles!$N$6,IF(AA492=[1]Controles!$D$7,[1]Controles!$N$7," ")))</f>
        <v xml:space="preserve"> </v>
      </c>
      <c r="AJ492" s="17" t="str">
        <f>IFERROR(IF(AND(AI491=[1]Controles!$N$5,AI492=[1]Controles!$N$5),(AJ491-(+AJ491*AE492)),IF(AND(AI491=[1]Controles!$N$7,AI492=[1]Controles!$N$5),(AJ490-(+AJ490*AE492)),IF(AI492=[1]Controles!$N$7,AJ491,""))),"")</f>
        <v/>
      </c>
      <c r="AK492" s="17" t="str">
        <f>IFERROR(IF(AND(AI491=[1]Controles!$N$7,AI492=[1]Controles!$N$7),(AK491-(+AK491*AE492)),IF(AND(AI491=[1]Controles!$N$5,AI492=[1]Controles!$N$7),(AK490-(+AK490*AE492)),IF(AI492=[1]Controles!$N$5,AK491,""))),"")</f>
        <v/>
      </c>
      <c r="AL492" s="18" t="str">
        <f t="shared" si="220"/>
        <v/>
      </c>
      <c r="AM492" s="18" t="str">
        <f t="shared" si="220"/>
        <v/>
      </c>
      <c r="AN492" s="19" t="str">
        <f t="shared" si="221"/>
        <v xml:space="preserve"> </v>
      </c>
      <c r="AO492" s="20" t="str">
        <f>IFERROR(VLOOKUP(AN492,'[1]Matriz Calificación'!$C$54:$F$78,2,FALSE),"")</f>
        <v/>
      </c>
      <c r="AP492" s="21" t="str">
        <f>IFERROR(VLOOKUP(AO492,'[1]Matriz Calificación'!$D$54:$I$78,4,FALSE)," ")</f>
        <v xml:space="preserve"> </v>
      </c>
      <c r="AQ492" s="176"/>
      <c r="AR492" s="176"/>
      <c r="AS492" s="174"/>
      <c r="AT492" s="178"/>
      <c r="AU492" s="22"/>
      <c r="AV492" s="23"/>
      <c r="AW492" s="23"/>
      <c r="AX492" s="23"/>
      <c r="AY492" s="22"/>
      <c r="AZ492" s="23"/>
      <c r="BA492" s="24"/>
      <c r="BB492" s="24"/>
      <c r="BC492" s="147"/>
      <c r="BD492" s="148"/>
      <c r="BE492" s="24"/>
      <c r="BF492" s="148"/>
    </row>
    <row r="493" spans="2:58" s="25" customFormat="1" ht="21" customHeight="1">
      <c r="B493" s="165"/>
      <c r="C493" s="167"/>
      <c r="D493" s="153"/>
      <c r="E493" s="147"/>
      <c r="F493" s="151"/>
      <c r="G493" s="153"/>
      <c r="H493" s="148"/>
      <c r="I493" s="171"/>
      <c r="J493" s="186"/>
      <c r="K493" s="10"/>
      <c r="L493" s="180"/>
      <c r="M493" s="180"/>
      <c r="N493" s="180"/>
      <c r="O493" s="187"/>
      <c r="P493" s="174"/>
      <c r="Q493" s="180"/>
      <c r="R493" s="182"/>
      <c r="S493" s="182"/>
      <c r="T493" s="182"/>
      <c r="U493" s="184"/>
      <c r="V493" s="174"/>
      <c r="W493" s="11"/>
      <c r="X493" s="12"/>
      <c r="Y493" s="12"/>
      <c r="Z493" s="12"/>
      <c r="AA493" s="13"/>
      <c r="AB493" s="14" t="str">
        <f>IF(AA493=[1]Controles!$D$5,[1]Controles!$E$5,IF(AA493=[1]Controles!$D$6,[1]Controles!$E$6,IF(AA493=[1]Controles!$D$7,[1]Controles!$E$7," ")))</f>
        <v xml:space="preserve"> </v>
      </c>
      <c r="AC493" s="13"/>
      <c r="AD493" s="15" t="str">
        <f>IF(AC493=[1]Controles!$D$8,[1]Controles!$E$8,IF(AC493=[1]Controles!$D$9,[1]Controles!$E$9," "))</f>
        <v xml:space="preserve"> </v>
      </c>
      <c r="AE493" s="15" t="str">
        <f t="shared" si="215"/>
        <v/>
      </c>
      <c r="AF493" s="13"/>
      <c r="AG493" s="13"/>
      <c r="AH493" s="13"/>
      <c r="AI493" s="16" t="str">
        <f>+IF(AA493=[1]Controles!$D$5,[1]Controles!$N$5,IF(AA493=[1]Controles!$D$6,[1]Controles!$N$6,IF(AA493=[1]Controles!$D$7,[1]Controles!$N$7," ")))</f>
        <v xml:space="preserve"> </v>
      </c>
      <c r="AJ493" s="17" t="str">
        <f>IFERROR(IF(AND(AI492=[1]Controles!$N$5,AI493=[1]Controles!$N$5),(AJ492-(+AJ492*AE493)),IF(AND(AI492=[1]Controles!$N$7,AI493=[1]Controles!$N$5),(AJ491-(+AJ491*AE493)),IF(AI493=[1]Controles!$N$7,AJ492,""))),"")</f>
        <v/>
      </c>
      <c r="AK493" s="17" t="str">
        <f>IFERROR(IF(AND(AI492=[1]Controles!$N$7,AI493=[1]Controles!$N$7),(AK492-(+AK492*AE493)),IF(AND(AI492=[1]Controles!$N$5,AI493=[1]Controles!$N$7),(AK491-(+AK491*AE493)),IF(AI493=[1]Controles!$N$5,AK492,""))),"")</f>
        <v/>
      </c>
      <c r="AL493" s="18" t="str">
        <f t="shared" si="220"/>
        <v/>
      </c>
      <c r="AM493" s="18" t="str">
        <f t="shared" si="220"/>
        <v/>
      </c>
      <c r="AN493" s="19" t="str">
        <f t="shared" si="221"/>
        <v xml:space="preserve"> </v>
      </c>
      <c r="AO493" s="20" t="str">
        <f>IFERROR(VLOOKUP(AN493,'[1]Matriz Calificación'!$C$54:$F$78,2,FALSE),"")</f>
        <v/>
      </c>
      <c r="AP493" s="21" t="str">
        <f>IFERROR(VLOOKUP(AO493,'[1]Matriz Calificación'!$D$54:$I$78,4,FALSE)," ")</f>
        <v xml:space="preserve"> </v>
      </c>
      <c r="AQ493" s="176"/>
      <c r="AR493" s="176"/>
      <c r="AS493" s="174"/>
      <c r="AT493" s="178"/>
      <c r="AU493" s="22"/>
      <c r="AV493" s="23"/>
      <c r="AW493" s="23"/>
      <c r="AX493" s="23"/>
      <c r="AY493" s="22"/>
      <c r="AZ493" s="23"/>
      <c r="BA493" s="24"/>
      <c r="BB493" s="24"/>
      <c r="BC493" s="147"/>
      <c r="BD493" s="148"/>
      <c r="BE493" s="24"/>
      <c r="BF493" s="148"/>
    </row>
    <row r="494" spans="2:58" s="25" customFormat="1" ht="21" customHeight="1">
      <c r="B494" s="165"/>
      <c r="C494" s="167"/>
      <c r="D494" s="153"/>
      <c r="E494" s="147"/>
      <c r="F494" s="151"/>
      <c r="G494" s="153"/>
      <c r="H494" s="148"/>
      <c r="I494" s="171"/>
      <c r="J494" s="186"/>
      <c r="K494" s="10"/>
      <c r="L494" s="180"/>
      <c r="M494" s="180"/>
      <c r="N494" s="180"/>
      <c r="O494" s="187"/>
      <c r="P494" s="174"/>
      <c r="Q494" s="180"/>
      <c r="R494" s="182"/>
      <c r="S494" s="182"/>
      <c r="T494" s="182"/>
      <c r="U494" s="184"/>
      <c r="V494" s="174"/>
      <c r="W494" s="11"/>
      <c r="X494" s="12"/>
      <c r="Y494" s="12"/>
      <c r="Z494" s="12"/>
      <c r="AA494" s="13"/>
      <c r="AB494" s="14" t="str">
        <f>IF(AA494=[1]Controles!$D$5,[1]Controles!$E$5,IF(AA494=[1]Controles!$D$6,[1]Controles!$E$6,IF(AA494=[1]Controles!$D$7,[1]Controles!$E$7," ")))</f>
        <v xml:space="preserve"> </v>
      </c>
      <c r="AC494" s="13"/>
      <c r="AD494" s="15" t="str">
        <f>IF(AC494=[1]Controles!$D$8,[1]Controles!$E$8,IF(AC494=[1]Controles!$D$9,[1]Controles!$E$9," "))</f>
        <v xml:space="preserve"> </v>
      </c>
      <c r="AE494" s="15" t="str">
        <f t="shared" si="215"/>
        <v/>
      </c>
      <c r="AF494" s="13"/>
      <c r="AG494" s="13"/>
      <c r="AH494" s="13"/>
      <c r="AI494" s="16" t="str">
        <f>+IF(AA494=[1]Controles!$D$5,[1]Controles!$N$5,IF(AA494=[1]Controles!$D$6,[1]Controles!$N$6,IF(AA494=[1]Controles!$D$7,[1]Controles!$N$7," ")))</f>
        <v xml:space="preserve"> </v>
      </c>
      <c r="AJ494" s="17" t="str">
        <f>IFERROR(IF(AND(AI493=[1]Controles!$N$5,AI494=[1]Controles!$N$5),(AJ493-(+AJ493*AE494)),IF(AND(AI493=[1]Controles!$N$7,AI494=[1]Controles!$N$5),(AJ492-(+AJ492*AE494)),IF(AI494=[1]Controles!$N$7,AJ493,""))),"")</f>
        <v/>
      </c>
      <c r="AK494" s="17" t="str">
        <f>IFERROR(IF(AND(AI493=[1]Controles!$N$7,AI494=[1]Controles!$N$7),(AK493-(+AK493*AE494)),IF(AND(AI493=[1]Controles!$N$5,AI494=[1]Controles!$N$7),(AK492-(+AK492*AE494)),IF(AI494=[1]Controles!$N$5,AK493,""))),"")</f>
        <v/>
      </c>
      <c r="AL494" s="18" t="str">
        <f t="shared" si="220"/>
        <v/>
      </c>
      <c r="AM494" s="18" t="str">
        <f t="shared" si="220"/>
        <v/>
      </c>
      <c r="AN494" s="19" t="str">
        <f t="shared" si="221"/>
        <v xml:space="preserve"> </v>
      </c>
      <c r="AO494" s="20" t="str">
        <f>IFERROR(VLOOKUP(AN494,'[1]Matriz Calificación'!$C$54:$F$78,2,FALSE),"")</f>
        <v/>
      </c>
      <c r="AP494" s="21" t="str">
        <f>IFERROR(VLOOKUP(AO494,'[1]Matriz Calificación'!$D$54:$I$78,4,FALSE)," ")</f>
        <v xml:space="preserve"> </v>
      </c>
      <c r="AQ494" s="176"/>
      <c r="AR494" s="176"/>
      <c r="AS494" s="174"/>
      <c r="AT494" s="178"/>
      <c r="AU494" s="22"/>
      <c r="AV494" s="12"/>
      <c r="AW494" s="26"/>
      <c r="AX494" s="26"/>
      <c r="AY494" s="22"/>
      <c r="AZ494" s="23"/>
      <c r="BA494" s="24"/>
      <c r="BB494" s="24"/>
      <c r="BC494" s="147"/>
      <c r="BD494" s="148"/>
      <c r="BE494" s="24"/>
      <c r="BF494" s="148"/>
    </row>
    <row r="495" spans="2:58" s="25" customFormat="1" ht="21" customHeight="1">
      <c r="B495" s="165"/>
      <c r="C495" s="167"/>
      <c r="D495" s="153"/>
      <c r="E495" s="147"/>
      <c r="F495" s="151"/>
      <c r="G495" s="153"/>
      <c r="H495" s="148"/>
      <c r="I495" s="171"/>
      <c r="J495" s="186"/>
      <c r="K495" s="10"/>
      <c r="L495" s="180"/>
      <c r="M495" s="180"/>
      <c r="N495" s="180"/>
      <c r="O495" s="187"/>
      <c r="P495" s="174"/>
      <c r="Q495" s="180"/>
      <c r="R495" s="182"/>
      <c r="S495" s="182"/>
      <c r="T495" s="182"/>
      <c r="U495" s="184"/>
      <c r="V495" s="174"/>
      <c r="W495" s="11"/>
      <c r="X495" s="12"/>
      <c r="Y495" s="12"/>
      <c r="Z495" s="12"/>
      <c r="AA495" s="13"/>
      <c r="AB495" s="14" t="str">
        <f>IF(AA495=[1]Controles!$D$5,[1]Controles!$E$5,IF(AA495=[1]Controles!$D$6,[1]Controles!$E$6,IF(AA495=[1]Controles!$D$7,[1]Controles!$E$7," ")))</f>
        <v xml:space="preserve"> </v>
      </c>
      <c r="AC495" s="13"/>
      <c r="AD495" s="15" t="str">
        <f>IF(AC495=[1]Controles!$D$8,[1]Controles!$E$8,IF(AC495=[1]Controles!$D$9,[1]Controles!$E$9," "))</f>
        <v xml:space="preserve"> </v>
      </c>
      <c r="AE495" s="15" t="str">
        <f t="shared" si="215"/>
        <v/>
      </c>
      <c r="AF495" s="13"/>
      <c r="AG495" s="13"/>
      <c r="AH495" s="13"/>
      <c r="AI495" s="16" t="str">
        <f>+IF(AA495=[1]Controles!$D$5,[1]Controles!$N$5,IF(AA495=[1]Controles!$D$6,[1]Controles!$N$6,IF(AA495=[1]Controles!$D$7,[1]Controles!$N$7," ")))</f>
        <v xml:space="preserve"> </v>
      </c>
      <c r="AJ495" s="17" t="str">
        <f>IFERROR(IF(AND(AI494=[1]Controles!$N$5,AI495=[1]Controles!$N$5),(AJ494-(+AJ494*AE495)),IF(AND(AI494=[1]Controles!$N$7,AI495=[1]Controles!$N$5),(AJ493-(+AJ493*AE495)),IF(AI495=[1]Controles!$N$7,AJ494,""))),"")</f>
        <v/>
      </c>
      <c r="AK495" s="17" t="str">
        <f>IFERROR(IF(AND(AI494=[1]Controles!$N$7,AI495=[1]Controles!$N$7),(AK494-(+AK494*AE495)),IF(AND(AI494=[1]Controles!$N$5,AI495=[1]Controles!$N$7),(AK493-(+AK493*AE495)),IF(AI495=[1]Controles!$N$5,AK494,""))),"")</f>
        <v/>
      </c>
      <c r="AL495" s="18" t="str">
        <f t="shared" si="220"/>
        <v/>
      </c>
      <c r="AM495" s="18" t="str">
        <f t="shared" si="220"/>
        <v/>
      </c>
      <c r="AN495" s="19" t="str">
        <f t="shared" si="221"/>
        <v xml:space="preserve"> </v>
      </c>
      <c r="AO495" s="20" t="str">
        <f>IFERROR(VLOOKUP(AN495,'[1]Matriz Calificación'!$C$54:$F$78,2,FALSE),"")</f>
        <v/>
      </c>
      <c r="AP495" s="21" t="str">
        <f>IFERROR(VLOOKUP(AO495,'[1]Matriz Calificación'!$D$54:$I$78,4,FALSE)," ")</f>
        <v xml:space="preserve"> </v>
      </c>
      <c r="AQ495" s="176"/>
      <c r="AR495" s="176"/>
      <c r="AS495" s="174"/>
      <c r="AT495" s="178"/>
      <c r="AU495" s="22"/>
      <c r="AV495" s="12"/>
      <c r="AW495" s="26"/>
      <c r="AX495" s="26"/>
      <c r="AY495" s="22"/>
      <c r="AZ495" s="23"/>
      <c r="BA495" s="24"/>
      <c r="BB495" s="24"/>
      <c r="BC495" s="147"/>
      <c r="BD495" s="148"/>
      <c r="BE495" s="24"/>
      <c r="BF495" s="148"/>
    </row>
    <row r="496" spans="2:58" s="25" customFormat="1" ht="21" customHeight="1">
      <c r="B496" s="152"/>
      <c r="C496" s="168"/>
      <c r="D496" s="153"/>
      <c r="E496" s="147"/>
      <c r="F496" s="151"/>
      <c r="G496" s="153"/>
      <c r="H496" s="148"/>
      <c r="I496" s="172"/>
      <c r="J496" s="186"/>
      <c r="K496" s="10"/>
      <c r="L496" s="180"/>
      <c r="M496" s="180"/>
      <c r="N496" s="180"/>
      <c r="O496" s="188"/>
      <c r="P496" s="174"/>
      <c r="Q496" s="180"/>
      <c r="R496" s="182"/>
      <c r="S496" s="182"/>
      <c r="T496" s="182"/>
      <c r="U496" s="184"/>
      <c r="V496" s="174"/>
      <c r="W496" s="11"/>
      <c r="X496" s="12"/>
      <c r="Y496" s="12"/>
      <c r="Z496" s="12"/>
      <c r="AA496" s="13"/>
      <c r="AB496" s="14" t="str">
        <f>IF(AA496=[1]Controles!$D$5,[1]Controles!$E$5,IF(AA496=[1]Controles!$D$6,[1]Controles!$E$6,IF(AA496=[1]Controles!$D$7,[1]Controles!$E$7," ")))</f>
        <v xml:space="preserve"> </v>
      </c>
      <c r="AC496" s="13"/>
      <c r="AD496" s="15" t="str">
        <f>IF(AC496=[1]Controles!$D$8,[1]Controles!$E$8,IF(AC496=[1]Controles!$D$9,[1]Controles!$E$9," "))</f>
        <v xml:space="preserve"> </v>
      </c>
      <c r="AE496" s="15" t="str">
        <f t="shared" si="215"/>
        <v/>
      </c>
      <c r="AF496" s="13"/>
      <c r="AG496" s="13"/>
      <c r="AH496" s="13"/>
      <c r="AI496" s="16" t="str">
        <f>+IF(AA496=[1]Controles!$D$5,[1]Controles!$N$5,IF(AA496=[1]Controles!$D$6,[1]Controles!$N$6,IF(AA496=[1]Controles!$D$7,[1]Controles!$N$7," ")))</f>
        <v xml:space="preserve"> </v>
      </c>
      <c r="AJ496" s="17" t="str">
        <f>IFERROR(IF(AND(AI495=[1]Controles!$N$5,AI496=[1]Controles!$N$5),(AJ495-(+AJ495*AE496)),IF(AND(AI495=[1]Controles!$N$7,AI496=[1]Controles!$N$5),(AJ494-(+AJ494*AE496)),IF(AI496=[1]Controles!$N$7,AJ495,""))),"")</f>
        <v/>
      </c>
      <c r="AK496" s="17" t="str">
        <f>IFERROR(IF(AND(AI495=[1]Controles!$N$7,AI496=[1]Controles!$N$7),(AK495-(+AK495*AE496)),IF(AND(AI495=[1]Controles!$N$5,AI496=[1]Controles!$N$7),(AK494-(+AK494*AE496)),IF(AI496=[1]Controles!$N$5,AK495,""))),"")</f>
        <v/>
      </c>
      <c r="AL496" s="18" t="str">
        <f t="shared" si="220"/>
        <v/>
      </c>
      <c r="AM496" s="18" t="str">
        <f t="shared" si="220"/>
        <v/>
      </c>
      <c r="AN496" s="19" t="str">
        <f t="shared" si="221"/>
        <v xml:space="preserve"> </v>
      </c>
      <c r="AO496" s="20" t="str">
        <f>IFERROR(VLOOKUP(AN496,'[1]Matriz Calificación'!$C$54:$F$78,2,FALSE),"")</f>
        <v/>
      </c>
      <c r="AP496" s="21" t="str">
        <f>IFERROR(VLOOKUP(AO496,'[1]Matriz Calificación'!$D$54:$I$78,4,FALSE)," ")</f>
        <v xml:space="preserve"> </v>
      </c>
      <c r="AQ496" s="175"/>
      <c r="AR496" s="175"/>
      <c r="AS496" s="174"/>
      <c r="AT496" s="178"/>
      <c r="AU496" s="22"/>
      <c r="AV496" s="12"/>
      <c r="AW496" s="30"/>
      <c r="AX496" s="30"/>
      <c r="AY496" s="22"/>
      <c r="AZ496" s="23"/>
      <c r="BA496" s="24"/>
      <c r="BB496" s="24"/>
      <c r="BC496" s="147"/>
      <c r="BD496" s="148"/>
      <c r="BE496" s="24"/>
      <c r="BF496" s="148"/>
    </row>
    <row r="497" spans="21:21">
      <c r="U497" s="32"/>
    </row>
  </sheetData>
  <sheetProtection formatCells="0" selectLockedCells="1" selectUnlockedCells="1"/>
  <mergeCells count="1537">
    <mergeCell ref="BD488:BD496"/>
    <mergeCell ref="BF488:BF496"/>
    <mergeCell ref="V488:V496"/>
    <mergeCell ref="AQ488:AQ496"/>
    <mergeCell ref="AR488:AR496"/>
    <mergeCell ref="AS488:AS496"/>
    <mergeCell ref="AT488:AT496"/>
    <mergeCell ref="BC488:BC496"/>
    <mergeCell ref="P488:P496"/>
    <mergeCell ref="Q488:Q496"/>
    <mergeCell ref="R488:R496"/>
    <mergeCell ref="S488:S496"/>
    <mergeCell ref="T488:T496"/>
    <mergeCell ref="U488:U496"/>
    <mergeCell ref="I488:I496"/>
    <mergeCell ref="J488:J496"/>
    <mergeCell ref="L488:L496"/>
    <mergeCell ref="BF470:BF478"/>
    <mergeCell ref="R470:R478"/>
    <mergeCell ref="S470:S478"/>
    <mergeCell ref="T470:T478"/>
    <mergeCell ref="U470:U478"/>
    <mergeCell ref="V470:V478"/>
    <mergeCell ref="AQ470:AQ478"/>
    <mergeCell ref="L470:L478"/>
    <mergeCell ref="M470:M478"/>
    <mergeCell ref="N470:N478"/>
    <mergeCell ref="O470:O478"/>
    <mergeCell ref="P470:P478"/>
    <mergeCell ref="Q470:Q478"/>
    <mergeCell ref="BD479:BD487"/>
    <mergeCell ref="BF479:BF487"/>
    <mergeCell ref="R479:R487"/>
    <mergeCell ref="S479:S487"/>
    <mergeCell ref="T479:T487"/>
    <mergeCell ref="L479:L487"/>
    <mergeCell ref="M479:M487"/>
    <mergeCell ref="N479:N487"/>
    <mergeCell ref="B488:B496"/>
    <mergeCell ref="C488:C496"/>
    <mergeCell ref="D488:D496"/>
    <mergeCell ref="E488:E496"/>
    <mergeCell ref="F488:F496"/>
    <mergeCell ref="G488:G496"/>
    <mergeCell ref="H488:H496"/>
    <mergeCell ref="U479:U487"/>
    <mergeCell ref="V479:V487"/>
    <mergeCell ref="AQ479:AQ487"/>
    <mergeCell ref="AR479:AR487"/>
    <mergeCell ref="AS479:AS487"/>
    <mergeCell ref="AT479:AT487"/>
    <mergeCell ref="O479:O487"/>
    <mergeCell ref="P479:P487"/>
    <mergeCell ref="Q479:Q487"/>
    <mergeCell ref="BC479:BC487"/>
    <mergeCell ref="M488:M496"/>
    <mergeCell ref="N488:N496"/>
    <mergeCell ref="O488:O496"/>
    <mergeCell ref="H479:H487"/>
    <mergeCell ref="I479:I487"/>
    <mergeCell ref="J479:J487"/>
    <mergeCell ref="B479:B487"/>
    <mergeCell ref="C479:C487"/>
    <mergeCell ref="D479:D487"/>
    <mergeCell ref="E479:E487"/>
    <mergeCell ref="F479:F487"/>
    <mergeCell ref="G479:G487"/>
    <mergeCell ref="B470:B478"/>
    <mergeCell ref="C470:C478"/>
    <mergeCell ref="D470:D478"/>
    <mergeCell ref="E470:E478"/>
    <mergeCell ref="F470:F478"/>
    <mergeCell ref="G470:G478"/>
    <mergeCell ref="H470:H478"/>
    <mergeCell ref="I470:I478"/>
    <mergeCell ref="J470:J478"/>
    <mergeCell ref="AQ461:AQ469"/>
    <mergeCell ref="AR461:AR469"/>
    <mergeCell ref="AS461:AS469"/>
    <mergeCell ref="AT461:AT469"/>
    <mergeCell ref="BC461:BC469"/>
    <mergeCell ref="BD461:BD469"/>
    <mergeCell ref="Q461:Q469"/>
    <mergeCell ref="R461:R469"/>
    <mergeCell ref="S461:S469"/>
    <mergeCell ref="T461:T469"/>
    <mergeCell ref="U461:U469"/>
    <mergeCell ref="V461:V469"/>
    <mergeCell ref="J461:J469"/>
    <mergeCell ref="L461:L469"/>
    <mergeCell ref="M461:M469"/>
    <mergeCell ref="N461:N469"/>
    <mergeCell ref="O461:O469"/>
    <mergeCell ref="P461:P469"/>
    <mergeCell ref="AR470:AR478"/>
    <mergeCell ref="AS470:AS478"/>
    <mergeCell ref="AT470:AT478"/>
    <mergeCell ref="BC470:BC478"/>
    <mergeCell ref="BD470:BD478"/>
    <mergeCell ref="BD452:BD460"/>
    <mergeCell ref="BF452:BF460"/>
    <mergeCell ref="B461:B469"/>
    <mergeCell ref="C461:C469"/>
    <mergeCell ref="D461:D469"/>
    <mergeCell ref="E461:E469"/>
    <mergeCell ref="F461:F469"/>
    <mergeCell ref="G461:G469"/>
    <mergeCell ref="H461:H469"/>
    <mergeCell ref="I461:I469"/>
    <mergeCell ref="V452:V460"/>
    <mergeCell ref="AQ452:AQ460"/>
    <mergeCell ref="AR452:AR460"/>
    <mergeCell ref="AS452:AS460"/>
    <mergeCell ref="AT452:AT460"/>
    <mergeCell ref="BC452:BC460"/>
    <mergeCell ref="P452:P460"/>
    <mergeCell ref="Q452:Q460"/>
    <mergeCell ref="R452:R460"/>
    <mergeCell ref="S452:S460"/>
    <mergeCell ref="T452:T460"/>
    <mergeCell ref="U452:U460"/>
    <mergeCell ref="I452:I460"/>
    <mergeCell ref="J452:J460"/>
    <mergeCell ref="L452:L460"/>
    <mergeCell ref="M452:M460"/>
    <mergeCell ref="N452:N460"/>
    <mergeCell ref="O452:O460"/>
    <mergeCell ref="BF461:BF469"/>
    <mergeCell ref="B452:B460"/>
    <mergeCell ref="C452:C460"/>
    <mergeCell ref="D452:D460"/>
    <mergeCell ref="E452:E460"/>
    <mergeCell ref="F452:F460"/>
    <mergeCell ref="G452:G460"/>
    <mergeCell ref="H452:H460"/>
    <mergeCell ref="U443:U451"/>
    <mergeCell ref="V443:V451"/>
    <mergeCell ref="AQ443:AQ451"/>
    <mergeCell ref="AR443:AR451"/>
    <mergeCell ref="AS443:AS451"/>
    <mergeCell ref="AT443:AT451"/>
    <mergeCell ref="O443:O451"/>
    <mergeCell ref="P443:P451"/>
    <mergeCell ref="Q443:Q451"/>
    <mergeCell ref="R443:R451"/>
    <mergeCell ref="S443:S451"/>
    <mergeCell ref="T443:T451"/>
    <mergeCell ref="H443:H451"/>
    <mergeCell ref="I443:I451"/>
    <mergeCell ref="J443:J451"/>
    <mergeCell ref="L443:L451"/>
    <mergeCell ref="M443:M451"/>
    <mergeCell ref="N443:N451"/>
    <mergeCell ref="B443:B451"/>
    <mergeCell ref="C443:C451"/>
    <mergeCell ref="D443:D451"/>
    <mergeCell ref="E443:E451"/>
    <mergeCell ref="F443:F451"/>
    <mergeCell ref="G443:G451"/>
    <mergeCell ref="AR434:AR442"/>
    <mergeCell ref="AS434:AS442"/>
    <mergeCell ref="AT434:AT442"/>
    <mergeCell ref="BC434:BC442"/>
    <mergeCell ref="BD434:BD442"/>
    <mergeCell ref="BF434:BF442"/>
    <mergeCell ref="R434:R442"/>
    <mergeCell ref="S434:S442"/>
    <mergeCell ref="T434:T442"/>
    <mergeCell ref="U434:U442"/>
    <mergeCell ref="V434:V442"/>
    <mergeCell ref="AQ434:AQ442"/>
    <mergeCell ref="L434:L442"/>
    <mergeCell ref="M434:M442"/>
    <mergeCell ref="N434:N442"/>
    <mergeCell ref="O434:O442"/>
    <mergeCell ref="P434:P442"/>
    <mergeCell ref="Q434:Q442"/>
    <mergeCell ref="BC443:BC451"/>
    <mergeCell ref="BD443:BD451"/>
    <mergeCell ref="BF443:BF451"/>
    <mergeCell ref="B434:B442"/>
    <mergeCell ref="C434:C442"/>
    <mergeCell ref="D434:D442"/>
    <mergeCell ref="E434:E442"/>
    <mergeCell ref="F434:F442"/>
    <mergeCell ref="G434:G442"/>
    <mergeCell ref="H434:H442"/>
    <mergeCell ref="I434:I442"/>
    <mergeCell ref="J434:J442"/>
    <mergeCell ref="AQ425:AQ433"/>
    <mergeCell ref="AR425:AR433"/>
    <mergeCell ref="AS425:AS433"/>
    <mergeCell ref="AT425:AT433"/>
    <mergeCell ref="BC425:BC433"/>
    <mergeCell ref="BD425:BD433"/>
    <mergeCell ref="Q425:Q433"/>
    <mergeCell ref="R425:R433"/>
    <mergeCell ref="S425:S433"/>
    <mergeCell ref="T425:T433"/>
    <mergeCell ref="U425:U433"/>
    <mergeCell ref="V425:V433"/>
    <mergeCell ref="J425:J433"/>
    <mergeCell ref="L425:L433"/>
    <mergeCell ref="M425:M433"/>
    <mergeCell ref="N425:N433"/>
    <mergeCell ref="O425:O433"/>
    <mergeCell ref="P425:P433"/>
    <mergeCell ref="BD416:BD424"/>
    <mergeCell ref="BF416:BF424"/>
    <mergeCell ref="B425:B433"/>
    <mergeCell ref="C425:C433"/>
    <mergeCell ref="D425:D433"/>
    <mergeCell ref="E425:E433"/>
    <mergeCell ref="F425:F433"/>
    <mergeCell ref="G425:G433"/>
    <mergeCell ref="H425:H433"/>
    <mergeCell ref="I425:I433"/>
    <mergeCell ref="V416:V424"/>
    <mergeCell ref="AQ416:AQ424"/>
    <mergeCell ref="AR416:AR424"/>
    <mergeCell ref="AS416:AS424"/>
    <mergeCell ref="AT416:AT424"/>
    <mergeCell ref="BC416:BC424"/>
    <mergeCell ref="P416:P424"/>
    <mergeCell ref="Q416:Q424"/>
    <mergeCell ref="R416:R424"/>
    <mergeCell ref="S416:S424"/>
    <mergeCell ref="T416:T424"/>
    <mergeCell ref="U416:U424"/>
    <mergeCell ref="I416:I424"/>
    <mergeCell ref="J416:J424"/>
    <mergeCell ref="L416:L424"/>
    <mergeCell ref="M416:M424"/>
    <mergeCell ref="N416:N424"/>
    <mergeCell ref="O416:O424"/>
    <mergeCell ref="BF425:BF433"/>
    <mergeCell ref="B416:B424"/>
    <mergeCell ref="C416:C424"/>
    <mergeCell ref="D416:D424"/>
    <mergeCell ref="E416:E424"/>
    <mergeCell ref="F416:F424"/>
    <mergeCell ref="G416:G424"/>
    <mergeCell ref="H416:H424"/>
    <mergeCell ref="U407:U415"/>
    <mergeCell ref="V407:V415"/>
    <mergeCell ref="AQ407:AQ415"/>
    <mergeCell ref="AR407:AR415"/>
    <mergeCell ref="AS407:AS415"/>
    <mergeCell ref="AT407:AT415"/>
    <mergeCell ref="O407:O415"/>
    <mergeCell ref="P407:P415"/>
    <mergeCell ref="Q407:Q415"/>
    <mergeCell ref="R407:R415"/>
    <mergeCell ref="S407:S415"/>
    <mergeCell ref="T407:T415"/>
    <mergeCell ref="H407:H415"/>
    <mergeCell ref="I407:I415"/>
    <mergeCell ref="J407:J415"/>
    <mergeCell ref="L407:L415"/>
    <mergeCell ref="M407:M415"/>
    <mergeCell ref="N407:N415"/>
    <mergeCell ref="B407:B415"/>
    <mergeCell ref="C407:C415"/>
    <mergeCell ref="D407:D415"/>
    <mergeCell ref="E407:E415"/>
    <mergeCell ref="F407:F415"/>
    <mergeCell ref="G407:G415"/>
    <mergeCell ref="AR398:AR406"/>
    <mergeCell ref="AS398:AS406"/>
    <mergeCell ref="AT398:AT406"/>
    <mergeCell ref="BC398:BC406"/>
    <mergeCell ref="BD398:BD406"/>
    <mergeCell ref="BF398:BF406"/>
    <mergeCell ref="R398:R406"/>
    <mergeCell ref="S398:S406"/>
    <mergeCell ref="T398:T406"/>
    <mergeCell ref="U398:U406"/>
    <mergeCell ref="V398:V406"/>
    <mergeCell ref="AQ398:AQ406"/>
    <mergeCell ref="L398:L406"/>
    <mergeCell ref="M398:M406"/>
    <mergeCell ref="N398:N406"/>
    <mergeCell ref="O398:O406"/>
    <mergeCell ref="P398:P406"/>
    <mergeCell ref="Q398:Q406"/>
    <mergeCell ref="BC407:BC415"/>
    <mergeCell ref="BD407:BD415"/>
    <mergeCell ref="BF407:BF415"/>
    <mergeCell ref="B398:B406"/>
    <mergeCell ref="C398:C406"/>
    <mergeCell ref="D398:D406"/>
    <mergeCell ref="E398:E406"/>
    <mergeCell ref="F398:F406"/>
    <mergeCell ref="G398:G406"/>
    <mergeCell ref="H398:H406"/>
    <mergeCell ref="I398:I406"/>
    <mergeCell ref="J398:J406"/>
    <mergeCell ref="AQ389:AQ397"/>
    <mergeCell ref="AR389:AR397"/>
    <mergeCell ref="AS389:AS397"/>
    <mergeCell ref="AT389:AT397"/>
    <mergeCell ref="BC389:BC397"/>
    <mergeCell ref="BD389:BD397"/>
    <mergeCell ref="Q389:Q397"/>
    <mergeCell ref="R389:R397"/>
    <mergeCell ref="S389:S397"/>
    <mergeCell ref="T389:T397"/>
    <mergeCell ref="U389:U397"/>
    <mergeCell ref="V389:V397"/>
    <mergeCell ref="J389:J397"/>
    <mergeCell ref="L389:L397"/>
    <mergeCell ref="M389:M397"/>
    <mergeCell ref="N389:N397"/>
    <mergeCell ref="O389:O397"/>
    <mergeCell ref="P389:P397"/>
    <mergeCell ref="BD380:BD388"/>
    <mergeCell ref="BF380:BF388"/>
    <mergeCell ref="B389:B397"/>
    <mergeCell ref="C389:C397"/>
    <mergeCell ref="D389:D397"/>
    <mergeCell ref="E389:E397"/>
    <mergeCell ref="F389:F397"/>
    <mergeCell ref="G389:G397"/>
    <mergeCell ref="H389:H397"/>
    <mergeCell ref="I389:I397"/>
    <mergeCell ref="V380:V388"/>
    <mergeCell ref="AQ380:AQ388"/>
    <mergeCell ref="AR380:AR388"/>
    <mergeCell ref="AS380:AS388"/>
    <mergeCell ref="AT380:AT388"/>
    <mergeCell ref="BC380:BC388"/>
    <mergeCell ref="P380:P388"/>
    <mergeCell ref="Q380:Q388"/>
    <mergeCell ref="R380:R388"/>
    <mergeCell ref="S380:S388"/>
    <mergeCell ref="T380:T388"/>
    <mergeCell ref="U380:U388"/>
    <mergeCell ref="I380:I388"/>
    <mergeCell ref="J380:J388"/>
    <mergeCell ref="L380:L388"/>
    <mergeCell ref="M380:M388"/>
    <mergeCell ref="N380:N388"/>
    <mergeCell ref="O380:O388"/>
    <mergeCell ref="BF389:BF397"/>
    <mergeCell ref="B380:B388"/>
    <mergeCell ref="C380:C388"/>
    <mergeCell ref="D380:D388"/>
    <mergeCell ref="E380:E388"/>
    <mergeCell ref="F380:F388"/>
    <mergeCell ref="G380:G388"/>
    <mergeCell ref="H380:H388"/>
    <mergeCell ref="U371:U379"/>
    <mergeCell ref="V371:V379"/>
    <mergeCell ref="AQ371:AQ379"/>
    <mergeCell ref="AR371:AR379"/>
    <mergeCell ref="AS371:AS379"/>
    <mergeCell ref="AT371:AT379"/>
    <mergeCell ref="O371:O379"/>
    <mergeCell ref="P371:P379"/>
    <mergeCell ref="Q371:Q379"/>
    <mergeCell ref="R371:R379"/>
    <mergeCell ref="S371:S379"/>
    <mergeCell ref="T371:T379"/>
    <mergeCell ref="H371:H379"/>
    <mergeCell ref="I371:I379"/>
    <mergeCell ref="J371:J379"/>
    <mergeCell ref="L371:L379"/>
    <mergeCell ref="M371:M379"/>
    <mergeCell ref="N371:N379"/>
    <mergeCell ref="B371:B379"/>
    <mergeCell ref="C371:C379"/>
    <mergeCell ref="D371:D379"/>
    <mergeCell ref="E371:E379"/>
    <mergeCell ref="F371:F379"/>
    <mergeCell ref="G371:G379"/>
    <mergeCell ref="AR362:AR370"/>
    <mergeCell ref="AS362:AS370"/>
    <mergeCell ref="AT362:AT370"/>
    <mergeCell ref="BC362:BC370"/>
    <mergeCell ref="BD362:BD370"/>
    <mergeCell ref="BF362:BF370"/>
    <mergeCell ref="R362:R370"/>
    <mergeCell ref="S362:S370"/>
    <mergeCell ref="T362:T370"/>
    <mergeCell ref="U362:U370"/>
    <mergeCell ref="V362:V370"/>
    <mergeCell ref="AQ362:AQ370"/>
    <mergeCell ref="L362:L370"/>
    <mergeCell ref="M362:M370"/>
    <mergeCell ref="N362:N370"/>
    <mergeCell ref="O362:O370"/>
    <mergeCell ref="P362:P370"/>
    <mergeCell ref="Q362:Q370"/>
    <mergeCell ref="BC371:BC379"/>
    <mergeCell ref="BD371:BD379"/>
    <mergeCell ref="BF371:BF379"/>
    <mergeCell ref="B362:B370"/>
    <mergeCell ref="C362:C370"/>
    <mergeCell ref="D362:D370"/>
    <mergeCell ref="E362:E370"/>
    <mergeCell ref="F362:F370"/>
    <mergeCell ref="G362:G370"/>
    <mergeCell ref="H362:H370"/>
    <mergeCell ref="I362:I370"/>
    <mergeCell ref="J362:J370"/>
    <mergeCell ref="AQ353:AQ361"/>
    <mergeCell ref="AR353:AR361"/>
    <mergeCell ref="AS353:AS361"/>
    <mergeCell ref="AT353:AT361"/>
    <mergeCell ref="BC353:BC361"/>
    <mergeCell ref="BD353:BD361"/>
    <mergeCell ref="Q353:Q361"/>
    <mergeCell ref="R353:R361"/>
    <mergeCell ref="S353:S361"/>
    <mergeCell ref="T353:T361"/>
    <mergeCell ref="U353:U361"/>
    <mergeCell ref="V353:V361"/>
    <mergeCell ref="J353:J361"/>
    <mergeCell ref="L353:L361"/>
    <mergeCell ref="M353:M361"/>
    <mergeCell ref="N353:N361"/>
    <mergeCell ref="O353:O361"/>
    <mergeCell ref="P353:P361"/>
    <mergeCell ref="BD344:BD352"/>
    <mergeCell ref="BF344:BF352"/>
    <mergeCell ref="B353:B361"/>
    <mergeCell ref="C353:C361"/>
    <mergeCell ref="D353:D361"/>
    <mergeCell ref="E353:E361"/>
    <mergeCell ref="F353:F361"/>
    <mergeCell ref="G353:G361"/>
    <mergeCell ref="H353:H361"/>
    <mergeCell ref="I353:I361"/>
    <mergeCell ref="V344:V352"/>
    <mergeCell ref="AQ344:AQ352"/>
    <mergeCell ref="AR344:AR352"/>
    <mergeCell ref="AS344:AS352"/>
    <mergeCell ref="AT344:AT352"/>
    <mergeCell ref="BC344:BC352"/>
    <mergeCell ref="P344:P352"/>
    <mergeCell ref="Q344:Q352"/>
    <mergeCell ref="R344:R352"/>
    <mergeCell ref="S344:S352"/>
    <mergeCell ref="T344:T352"/>
    <mergeCell ref="U344:U352"/>
    <mergeCell ref="I344:I352"/>
    <mergeCell ref="J344:J352"/>
    <mergeCell ref="L344:L352"/>
    <mergeCell ref="M344:M352"/>
    <mergeCell ref="N344:N352"/>
    <mergeCell ref="O344:O352"/>
    <mergeCell ref="BF353:BF361"/>
    <mergeCell ref="B344:B352"/>
    <mergeCell ref="C344:C352"/>
    <mergeCell ref="D344:D352"/>
    <mergeCell ref="E344:E352"/>
    <mergeCell ref="F344:F352"/>
    <mergeCell ref="G344:G352"/>
    <mergeCell ref="H344:H352"/>
    <mergeCell ref="U335:U343"/>
    <mergeCell ref="V335:V343"/>
    <mergeCell ref="AQ335:AQ343"/>
    <mergeCell ref="AR335:AR343"/>
    <mergeCell ref="AS335:AS343"/>
    <mergeCell ref="AT335:AT343"/>
    <mergeCell ref="O335:O343"/>
    <mergeCell ref="P335:P343"/>
    <mergeCell ref="Q335:Q343"/>
    <mergeCell ref="R335:R343"/>
    <mergeCell ref="S335:S343"/>
    <mergeCell ref="T335:T343"/>
    <mergeCell ref="H335:H343"/>
    <mergeCell ref="I335:I343"/>
    <mergeCell ref="J335:J343"/>
    <mergeCell ref="L335:L343"/>
    <mergeCell ref="M335:M343"/>
    <mergeCell ref="N335:N343"/>
    <mergeCell ref="B335:B343"/>
    <mergeCell ref="C335:C343"/>
    <mergeCell ref="D335:D343"/>
    <mergeCell ref="E335:E343"/>
    <mergeCell ref="F335:F343"/>
    <mergeCell ref="G335:G343"/>
    <mergeCell ref="AR326:AR334"/>
    <mergeCell ref="AS326:AS334"/>
    <mergeCell ref="AT326:AT334"/>
    <mergeCell ref="BC326:BC334"/>
    <mergeCell ref="BD326:BD334"/>
    <mergeCell ref="BF326:BF334"/>
    <mergeCell ref="R326:R334"/>
    <mergeCell ref="S326:S334"/>
    <mergeCell ref="T326:T334"/>
    <mergeCell ref="U326:U334"/>
    <mergeCell ref="V326:V334"/>
    <mergeCell ref="AQ326:AQ334"/>
    <mergeCell ref="L326:L334"/>
    <mergeCell ref="M326:M334"/>
    <mergeCell ref="N326:N334"/>
    <mergeCell ref="O326:O334"/>
    <mergeCell ref="P326:P334"/>
    <mergeCell ref="Q326:Q334"/>
    <mergeCell ref="BC335:BC343"/>
    <mergeCell ref="BD335:BD343"/>
    <mergeCell ref="BF335:BF343"/>
    <mergeCell ref="B326:B334"/>
    <mergeCell ref="C326:C334"/>
    <mergeCell ref="D326:D334"/>
    <mergeCell ref="E326:E334"/>
    <mergeCell ref="F326:F334"/>
    <mergeCell ref="G326:G334"/>
    <mergeCell ref="H326:H334"/>
    <mergeCell ref="I326:I334"/>
    <mergeCell ref="J326:J334"/>
    <mergeCell ref="AQ317:AQ325"/>
    <mergeCell ref="AR317:AR325"/>
    <mergeCell ref="AS317:AS325"/>
    <mergeCell ref="AT317:AT325"/>
    <mergeCell ref="BC317:BC325"/>
    <mergeCell ref="BD317:BD325"/>
    <mergeCell ref="Q317:Q325"/>
    <mergeCell ref="R317:R325"/>
    <mergeCell ref="S317:S325"/>
    <mergeCell ref="T317:T325"/>
    <mergeCell ref="U317:U325"/>
    <mergeCell ref="V317:V325"/>
    <mergeCell ref="J317:J325"/>
    <mergeCell ref="L317:L325"/>
    <mergeCell ref="M317:M325"/>
    <mergeCell ref="N317:N325"/>
    <mergeCell ref="O317:O325"/>
    <mergeCell ref="P317:P325"/>
    <mergeCell ref="BD308:BD316"/>
    <mergeCell ref="BF308:BF316"/>
    <mergeCell ref="B317:B325"/>
    <mergeCell ref="C317:C325"/>
    <mergeCell ref="D317:D325"/>
    <mergeCell ref="E317:E325"/>
    <mergeCell ref="F317:F325"/>
    <mergeCell ref="G317:G325"/>
    <mergeCell ref="H317:H325"/>
    <mergeCell ref="I317:I325"/>
    <mergeCell ref="V308:V316"/>
    <mergeCell ref="AQ308:AQ316"/>
    <mergeCell ref="AR308:AR316"/>
    <mergeCell ref="AS308:AS316"/>
    <mergeCell ref="AT308:AT316"/>
    <mergeCell ref="BC308:BC316"/>
    <mergeCell ref="P308:P316"/>
    <mergeCell ref="Q308:Q316"/>
    <mergeCell ref="R308:R316"/>
    <mergeCell ref="S308:S316"/>
    <mergeCell ref="T308:T316"/>
    <mergeCell ref="U308:U316"/>
    <mergeCell ref="I308:I316"/>
    <mergeCell ref="J308:J316"/>
    <mergeCell ref="L308:L316"/>
    <mergeCell ref="M308:M316"/>
    <mergeCell ref="N308:N316"/>
    <mergeCell ref="O308:O316"/>
    <mergeCell ref="BF317:BF325"/>
    <mergeCell ref="B308:B316"/>
    <mergeCell ref="C308:C316"/>
    <mergeCell ref="D308:D316"/>
    <mergeCell ref="E308:E316"/>
    <mergeCell ref="F308:F316"/>
    <mergeCell ref="G308:G316"/>
    <mergeCell ref="H308:H316"/>
    <mergeCell ref="U299:U307"/>
    <mergeCell ref="V299:V307"/>
    <mergeCell ref="AQ299:AQ307"/>
    <mergeCell ref="AR299:AR307"/>
    <mergeCell ref="AS299:AS307"/>
    <mergeCell ref="AT299:AT307"/>
    <mergeCell ref="O299:O307"/>
    <mergeCell ref="P299:P307"/>
    <mergeCell ref="Q299:Q307"/>
    <mergeCell ref="R299:R307"/>
    <mergeCell ref="S299:S307"/>
    <mergeCell ref="T299:T307"/>
    <mergeCell ref="H299:H307"/>
    <mergeCell ref="I299:I307"/>
    <mergeCell ref="J299:J307"/>
    <mergeCell ref="L299:L307"/>
    <mergeCell ref="M299:M307"/>
    <mergeCell ref="N299:N307"/>
    <mergeCell ref="B299:B307"/>
    <mergeCell ref="C299:C307"/>
    <mergeCell ref="D299:D307"/>
    <mergeCell ref="E299:E307"/>
    <mergeCell ref="F299:F307"/>
    <mergeCell ref="G299:G307"/>
    <mergeCell ref="AR290:AR298"/>
    <mergeCell ref="AS290:AS298"/>
    <mergeCell ref="AT290:AT298"/>
    <mergeCell ref="BC290:BC298"/>
    <mergeCell ref="BD290:BD298"/>
    <mergeCell ref="BF290:BF298"/>
    <mergeCell ref="R290:R298"/>
    <mergeCell ref="S290:S298"/>
    <mergeCell ref="T290:T298"/>
    <mergeCell ref="U290:U298"/>
    <mergeCell ref="V290:V298"/>
    <mergeCell ref="AQ290:AQ298"/>
    <mergeCell ref="L290:L298"/>
    <mergeCell ref="M290:M298"/>
    <mergeCell ref="N290:N298"/>
    <mergeCell ref="O290:O298"/>
    <mergeCell ref="P290:P298"/>
    <mergeCell ref="Q290:Q298"/>
    <mergeCell ref="BC299:BC307"/>
    <mergeCell ref="BD299:BD307"/>
    <mergeCell ref="BF299:BF307"/>
    <mergeCell ref="B290:B298"/>
    <mergeCell ref="C290:C298"/>
    <mergeCell ref="D290:D298"/>
    <mergeCell ref="E290:E298"/>
    <mergeCell ref="F290:F298"/>
    <mergeCell ref="G290:G298"/>
    <mergeCell ref="H290:H298"/>
    <mergeCell ref="I290:I298"/>
    <mergeCell ref="J290:J298"/>
    <mergeCell ref="AQ281:AQ289"/>
    <mergeCell ref="AR281:AR289"/>
    <mergeCell ref="AS281:AS289"/>
    <mergeCell ref="AT281:AT289"/>
    <mergeCell ref="BC281:BC289"/>
    <mergeCell ref="BD281:BD289"/>
    <mergeCell ref="Q281:Q289"/>
    <mergeCell ref="R281:R289"/>
    <mergeCell ref="S281:S289"/>
    <mergeCell ref="T281:T289"/>
    <mergeCell ref="U281:U289"/>
    <mergeCell ref="V281:V289"/>
    <mergeCell ref="J281:J289"/>
    <mergeCell ref="L281:L289"/>
    <mergeCell ref="M281:M289"/>
    <mergeCell ref="N281:N289"/>
    <mergeCell ref="O281:O289"/>
    <mergeCell ref="P281:P289"/>
    <mergeCell ref="BD272:BD280"/>
    <mergeCell ref="BF272:BF280"/>
    <mergeCell ref="B281:B289"/>
    <mergeCell ref="C281:C289"/>
    <mergeCell ref="D281:D289"/>
    <mergeCell ref="E281:E289"/>
    <mergeCell ref="F281:F289"/>
    <mergeCell ref="G281:G289"/>
    <mergeCell ref="H281:H289"/>
    <mergeCell ref="I281:I289"/>
    <mergeCell ref="V272:V280"/>
    <mergeCell ref="AQ272:AQ280"/>
    <mergeCell ref="AR272:AR280"/>
    <mergeCell ref="AS272:AS280"/>
    <mergeCell ref="AT272:AT280"/>
    <mergeCell ref="BC272:BC280"/>
    <mergeCell ref="P272:P280"/>
    <mergeCell ref="Q272:Q280"/>
    <mergeCell ref="R272:R280"/>
    <mergeCell ref="S272:S280"/>
    <mergeCell ref="T272:T280"/>
    <mergeCell ref="U272:U280"/>
    <mergeCell ref="I272:I280"/>
    <mergeCell ref="J272:J280"/>
    <mergeCell ref="L272:L280"/>
    <mergeCell ref="M272:M280"/>
    <mergeCell ref="N272:N280"/>
    <mergeCell ref="O272:O280"/>
    <mergeCell ref="BF281:BF289"/>
    <mergeCell ref="B272:B280"/>
    <mergeCell ref="C272:C280"/>
    <mergeCell ref="D272:D280"/>
    <mergeCell ref="E272:E280"/>
    <mergeCell ref="F272:F280"/>
    <mergeCell ref="G272:G280"/>
    <mergeCell ref="H272:H280"/>
    <mergeCell ref="U263:U271"/>
    <mergeCell ref="V263:V271"/>
    <mergeCell ref="AQ263:AQ271"/>
    <mergeCell ref="AR263:AR271"/>
    <mergeCell ref="AS263:AS271"/>
    <mergeCell ref="AT263:AT271"/>
    <mergeCell ref="O263:O271"/>
    <mergeCell ref="P263:P271"/>
    <mergeCell ref="Q263:Q271"/>
    <mergeCell ref="R263:R271"/>
    <mergeCell ref="S263:S271"/>
    <mergeCell ref="T263:T271"/>
    <mergeCell ref="H263:H271"/>
    <mergeCell ref="I263:I271"/>
    <mergeCell ref="J263:J271"/>
    <mergeCell ref="L263:L271"/>
    <mergeCell ref="M263:M271"/>
    <mergeCell ref="N263:N271"/>
    <mergeCell ref="B263:B271"/>
    <mergeCell ref="C263:C271"/>
    <mergeCell ref="D263:D271"/>
    <mergeCell ref="E263:E271"/>
    <mergeCell ref="F263:F271"/>
    <mergeCell ref="G263:G271"/>
    <mergeCell ref="AR254:AR262"/>
    <mergeCell ref="AS254:AS262"/>
    <mergeCell ref="AT254:AT262"/>
    <mergeCell ref="BC254:BC262"/>
    <mergeCell ref="BD254:BD262"/>
    <mergeCell ref="BF254:BF262"/>
    <mergeCell ref="R254:R262"/>
    <mergeCell ref="S254:S262"/>
    <mergeCell ref="T254:T262"/>
    <mergeCell ref="U254:U262"/>
    <mergeCell ref="V254:V262"/>
    <mergeCell ref="AQ254:AQ262"/>
    <mergeCell ref="L254:L262"/>
    <mergeCell ref="M254:M262"/>
    <mergeCell ref="N254:N262"/>
    <mergeCell ref="O254:O262"/>
    <mergeCell ref="P254:P262"/>
    <mergeCell ref="Q254:Q262"/>
    <mergeCell ref="BC263:BC271"/>
    <mergeCell ref="BD263:BD271"/>
    <mergeCell ref="BF263:BF271"/>
    <mergeCell ref="B254:B262"/>
    <mergeCell ref="C254:C262"/>
    <mergeCell ref="D254:D262"/>
    <mergeCell ref="E254:E262"/>
    <mergeCell ref="F254:F262"/>
    <mergeCell ref="G254:G262"/>
    <mergeCell ref="H254:H262"/>
    <mergeCell ref="I254:I262"/>
    <mergeCell ref="J254:J262"/>
    <mergeCell ref="AQ245:AQ253"/>
    <mergeCell ref="AR245:AR253"/>
    <mergeCell ref="AS245:AS253"/>
    <mergeCell ref="AT245:AT253"/>
    <mergeCell ref="BC245:BC253"/>
    <mergeCell ref="BD245:BD253"/>
    <mergeCell ref="Q245:Q253"/>
    <mergeCell ref="R245:R253"/>
    <mergeCell ref="S245:S253"/>
    <mergeCell ref="T245:T253"/>
    <mergeCell ref="U245:U253"/>
    <mergeCell ref="V245:V253"/>
    <mergeCell ref="J245:J253"/>
    <mergeCell ref="L245:L253"/>
    <mergeCell ref="M245:M253"/>
    <mergeCell ref="N245:N253"/>
    <mergeCell ref="O245:O253"/>
    <mergeCell ref="P245:P253"/>
    <mergeCell ref="BD236:BD244"/>
    <mergeCell ref="BF236:BF244"/>
    <mergeCell ref="B245:B253"/>
    <mergeCell ref="C245:C253"/>
    <mergeCell ref="D245:D253"/>
    <mergeCell ref="E245:E253"/>
    <mergeCell ref="F245:F253"/>
    <mergeCell ref="G245:G253"/>
    <mergeCell ref="H245:H253"/>
    <mergeCell ref="I245:I253"/>
    <mergeCell ref="V236:V244"/>
    <mergeCell ref="AQ236:AQ244"/>
    <mergeCell ref="AR236:AR244"/>
    <mergeCell ref="AS236:AS244"/>
    <mergeCell ref="AT236:AT244"/>
    <mergeCell ref="BC236:BC244"/>
    <mergeCell ref="P236:P244"/>
    <mergeCell ref="Q236:Q244"/>
    <mergeCell ref="R236:R244"/>
    <mergeCell ref="S236:S244"/>
    <mergeCell ref="T236:T244"/>
    <mergeCell ref="U236:U244"/>
    <mergeCell ref="I236:I244"/>
    <mergeCell ref="J236:J244"/>
    <mergeCell ref="L236:L244"/>
    <mergeCell ref="M236:M244"/>
    <mergeCell ref="N236:N244"/>
    <mergeCell ref="O236:O244"/>
    <mergeCell ref="BF245:BF253"/>
    <mergeCell ref="B236:B244"/>
    <mergeCell ref="C236:C244"/>
    <mergeCell ref="D236:D244"/>
    <mergeCell ref="E236:E244"/>
    <mergeCell ref="F236:F244"/>
    <mergeCell ref="G236:G244"/>
    <mergeCell ref="H236:H244"/>
    <mergeCell ref="U227:U235"/>
    <mergeCell ref="V227:V235"/>
    <mergeCell ref="AQ227:AQ235"/>
    <mergeCell ref="AR227:AR235"/>
    <mergeCell ref="AS227:AS235"/>
    <mergeCell ref="AT227:AT235"/>
    <mergeCell ref="O227:O235"/>
    <mergeCell ref="P227:P235"/>
    <mergeCell ref="Q227:Q235"/>
    <mergeCell ref="R227:R235"/>
    <mergeCell ref="S227:S235"/>
    <mergeCell ref="T227:T235"/>
    <mergeCell ref="H227:H235"/>
    <mergeCell ref="I227:I235"/>
    <mergeCell ref="J227:J235"/>
    <mergeCell ref="L227:L235"/>
    <mergeCell ref="M227:M235"/>
    <mergeCell ref="N227:N235"/>
    <mergeCell ref="B227:B235"/>
    <mergeCell ref="C227:C235"/>
    <mergeCell ref="D227:D235"/>
    <mergeCell ref="E227:E235"/>
    <mergeCell ref="F227:F235"/>
    <mergeCell ref="G227:G235"/>
    <mergeCell ref="AR218:AR226"/>
    <mergeCell ref="AS218:AS226"/>
    <mergeCell ref="AT218:AT226"/>
    <mergeCell ref="BC218:BC226"/>
    <mergeCell ref="BD218:BD226"/>
    <mergeCell ref="BF218:BF226"/>
    <mergeCell ref="R218:R226"/>
    <mergeCell ref="S218:S226"/>
    <mergeCell ref="T218:T226"/>
    <mergeCell ref="U218:U226"/>
    <mergeCell ref="V218:V226"/>
    <mergeCell ref="AQ218:AQ226"/>
    <mergeCell ref="L218:L226"/>
    <mergeCell ref="M218:M226"/>
    <mergeCell ref="N218:N226"/>
    <mergeCell ref="O218:O226"/>
    <mergeCell ref="P218:P226"/>
    <mergeCell ref="Q218:Q226"/>
    <mergeCell ref="BC227:BC235"/>
    <mergeCell ref="BD227:BD235"/>
    <mergeCell ref="BF227:BF235"/>
    <mergeCell ref="B218:B226"/>
    <mergeCell ref="C218:C226"/>
    <mergeCell ref="D218:D226"/>
    <mergeCell ref="E218:E226"/>
    <mergeCell ref="F218:F226"/>
    <mergeCell ref="G218:G226"/>
    <mergeCell ref="H218:H226"/>
    <mergeCell ref="I218:I226"/>
    <mergeCell ref="J218:J226"/>
    <mergeCell ref="AQ209:AQ217"/>
    <mergeCell ref="AR209:AR217"/>
    <mergeCell ref="AS209:AS217"/>
    <mergeCell ref="AT209:AT217"/>
    <mergeCell ref="BC209:BC217"/>
    <mergeCell ref="BD209:BD217"/>
    <mergeCell ref="Q209:Q217"/>
    <mergeCell ref="R209:R217"/>
    <mergeCell ref="S209:S217"/>
    <mergeCell ref="T209:T217"/>
    <mergeCell ref="U209:U217"/>
    <mergeCell ref="V209:V217"/>
    <mergeCell ref="J209:J217"/>
    <mergeCell ref="L209:L217"/>
    <mergeCell ref="M209:M217"/>
    <mergeCell ref="N209:N217"/>
    <mergeCell ref="O209:O217"/>
    <mergeCell ref="P209:P217"/>
    <mergeCell ref="BD200:BD208"/>
    <mergeCell ref="BF200:BF208"/>
    <mergeCell ref="B209:B217"/>
    <mergeCell ref="C209:C217"/>
    <mergeCell ref="D209:D217"/>
    <mergeCell ref="E209:E217"/>
    <mergeCell ref="F209:F217"/>
    <mergeCell ref="G209:G217"/>
    <mergeCell ref="H209:H217"/>
    <mergeCell ref="I209:I217"/>
    <mergeCell ref="V200:V208"/>
    <mergeCell ref="AQ200:AQ208"/>
    <mergeCell ref="AR200:AR208"/>
    <mergeCell ref="AS200:AS208"/>
    <mergeCell ref="AT200:AT208"/>
    <mergeCell ref="BC200:BC208"/>
    <mergeCell ref="P200:P208"/>
    <mergeCell ref="Q200:Q208"/>
    <mergeCell ref="R200:R208"/>
    <mergeCell ref="S200:S208"/>
    <mergeCell ref="T200:T208"/>
    <mergeCell ref="U200:U208"/>
    <mergeCell ref="I200:I208"/>
    <mergeCell ref="J200:J208"/>
    <mergeCell ref="L200:L208"/>
    <mergeCell ref="M200:M208"/>
    <mergeCell ref="N200:N208"/>
    <mergeCell ref="O200:O208"/>
    <mergeCell ref="BF209:BF217"/>
    <mergeCell ref="B200:B208"/>
    <mergeCell ref="C200:C208"/>
    <mergeCell ref="D200:D208"/>
    <mergeCell ref="E200:E208"/>
    <mergeCell ref="F200:F208"/>
    <mergeCell ref="G200:G208"/>
    <mergeCell ref="H200:H208"/>
    <mergeCell ref="U191:U199"/>
    <mergeCell ref="V191:V199"/>
    <mergeCell ref="AQ191:AQ199"/>
    <mergeCell ref="AR191:AR199"/>
    <mergeCell ref="AS191:AS199"/>
    <mergeCell ref="AT191:AT199"/>
    <mergeCell ref="O191:O199"/>
    <mergeCell ref="P191:P199"/>
    <mergeCell ref="Q191:Q199"/>
    <mergeCell ref="R191:R199"/>
    <mergeCell ref="S191:S199"/>
    <mergeCell ref="T191:T199"/>
    <mergeCell ref="H191:H199"/>
    <mergeCell ref="I191:I199"/>
    <mergeCell ref="J191:J199"/>
    <mergeCell ref="L191:L199"/>
    <mergeCell ref="M191:M199"/>
    <mergeCell ref="N191:N199"/>
    <mergeCell ref="B191:B199"/>
    <mergeCell ref="C191:C199"/>
    <mergeCell ref="D191:D199"/>
    <mergeCell ref="E191:E199"/>
    <mergeCell ref="F191:F199"/>
    <mergeCell ref="G191:G199"/>
    <mergeCell ref="AR182:AR190"/>
    <mergeCell ref="AS182:AS190"/>
    <mergeCell ref="AT182:AT190"/>
    <mergeCell ref="BC182:BC190"/>
    <mergeCell ref="BD182:BD190"/>
    <mergeCell ref="BF182:BF190"/>
    <mergeCell ref="R182:R190"/>
    <mergeCell ref="S182:S190"/>
    <mergeCell ref="T182:T190"/>
    <mergeCell ref="U182:U190"/>
    <mergeCell ref="V182:V190"/>
    <mergeCell ref="AQ182:AQ190"/>
    <mergeCell ref="L182:L190"/>
    <mergeCell ref="M182:M190"/>
    <mergeCell ref="N182:N190"/>
    <mergeCell ref="O182:O190"/>
    <mergeCell ref="P182:P190"/>
    <mergeCell ref="Q182:Q190"/>
    <mergeCell ref="BC191:BC199"/>
    <mergeCell ref="BD191:BD199"/>
    <mergeCell ref="BF191:BF199"/>
    <mergeCell ref="B182:B190"/>
    <mergeCell ref="C182:C190"/>
    <mergeCell ref="D182:D190"/>
    <mergeCell ref="E182:E190"/>
    <mergeCell ref="F182:F190"/>
    <mergeCell ref="G182:G190"/>
    <mergeCell ref="H182:H190"/>
    <mergeCell ref="I182:I190"/>
    <mergeCell ref="J182:J190"/>
    <mergeCell ref="AQ173:AQ181"/>
    <mergeCell ref="AR173:AR181"/>
    <mergeCell ref="AS173:AS181"/>
    <mergeCell ref="AT173:AT181"/>
    <mergeCell ref="BC173:BC181"/>
    <mergeCell ref="BD173:BD181"/>
    <mergeCell ref="Q173:Q181"/>
    <mergeCell ref="R173:R181"/>
    <mergeCell ref="S173:S181"/>
    <mergeCell ref="T173:T181"/>
    <mergeCell ref="U173:U181"/>
    <mergeCell ref="V173:V181"/>
    <mergeCell ref="J173:J181"/>
    <mergeCell ref="L173:L181"/>
    <mergeCell ref="M173:M181"/>
    <mergeCell ref="N173:N181"/>
    <mergeCell ref="O173:O181"/>
    <mergeCell ref="P173:P181"/>
    <mergeCell ref="BD164:BD172"/>
    <mergeCell ref="BF164:BF172"/>
    <mergeCell ref="B173:B181"/>
    <mergeCell ref="C173:C181"/>
    <mergeCell ref="D173:D181"/>
    <mergeCell ref="E173:E181"/>
    <mergeCell ref="F173:F181"/>
    <mergeCell ref="G173:G181"/>
    <mergeCell ref="H173:H181"/>
    <mergeCell ref="I173:I181"/>
    <mergeCell ref="V164:V172"/>
    <mergeCell ref="AQ164:AQ172"/>
    <mergeCell ref="AR164:AR172"/>
    <mergeCell ref="AS164:AS172"/>
    <mergeCell ref="AT164:AT172"/>
    <mergeCell ref="BC164:BC172"/>
    <mergeCell ref="P164:P172"/>
    <mergeCell ref="Q164:Q172"/>
    <mergeCell ref="R164:R172"/>
    <mergeCell ref="S164:S172"/>
    <mergeCell ref="T164:T172"/>
    <mergeCell ref="U164:U172"/>
    <mergeCell ref="I164:I172"/>
    <mergeCell ref="J164:J172"/>
    <mergeCell ref="L164:L172"/>
    <mergeCell ref="M164:M172"/>
    <mergeCell ref="N164:N172"/>
    <mergeCell ref="O164:O172"/>
    <mergeCell ref="BF173:BF181"/>
    <mergeCell ref="B164:B172"/>
    <mergeCell ref="C164:C172"/>
    <mergeCell ref="D164:D172"/>
    <mergeCell ref="E164:E172"/>
    <mergeCell ref="F164:F172"/>
    <mergeCell ref="G164:G172"/>
    <mergeCell ref="H164:H172"/>
    <mergeCell ref="U155:U163"/>
    <mergeCell ref="V155:V163"/>
    <mergeCell ref="AQ155:AQ163"/>
    <mergeCell ref="AR155:AR163"/>
    <mergeCell ref="AS155:AS163"/>
    <mergeCell ref="AT155:AT163"/>
    <mergeCell ref="O155:O163"/>
    <mergeCell ref="P155:P163"/>
    <mergeCell ref="Q155:Q163"/>
    <mergeCell ref="R155:R163"/>
    <mergeCell ref="S155:S163"/>
    <mergeCell ref="T155:T163"/>
    <mergeCell ref="H155:H163"/>
    <mergeCell ref="I155:I163"/>
    <mergeCell ref="J155:J163"/>
    <mergeCell ref="L155:L163"/>
    <mergeCell ref="M155:M163"/>
    <mergeCell ref="N155:N163"/>
    <mergeCell ref="B155:B163"/>
    <mergeCell ref="C155:C163"/>
    <mergeCell ref="D155:D163"/>
    <mergeCell ref="E155:E163"/>
    <mergeCell ref="F155:F163"/>
    <mergeCell ref="G155:G163"/>
    <mergeCell ref="AR146:AR154"/>
    <mergeCell ref="AS146:AS154"/>
    <mergeCell ref="AT146:AT154"/>
    <mergeCell ref="BC146:BC154"/>
    <mergeCell ref="BD146:BD154"/>
    <mergeCell ref="BF146:BF154"/>
    <mergeCell ref="R146:R154"/>
    <mergeCell ref="S146:S154"/>
    <mergeCell ref="T146:T154"/>
    <mergeCell ref="U146:U154"/>
    <mergeCell ref="V146:V154"/>
    <mergeCell ref="AQ146:AQ154"/>
    <mergeCell ref="L146:L154"/>
    <mergeCell ref="M146:M154"/>
    <mergeCell ref="N146:N154"/>
    <mergeCell ref="O146:O154"/>
    <mergeCell ref="P146:P154"/>
    <mergeCell ref="Q146:Q154"/>
    <mergeCell ref="BC155:BC163"/>
    <mergeCell ref="BD155:BD163"/>
    <mergeCell ref="BF155:BF163"/>
    <mergeCell ref="B146:B154"/>
    <mergeCell ref="C146:C154"/>
    <mergeCell ref="D146:D154"/>
    <mergeCell ref="E146:E154"/>
    <mergeCell ref="F146:F154"/>
    <mergeCell ref="G146:G154"/>
    <mergeCell ref="H146:H154"/>
    <mergeCell ref="I146:I154"/>
    <mergeCell ref="J146:J154"/>
    <mergeCell ref="AQ137:AQ145"/>
    <mergeCell ref="AR137:AR145"/>
    <mergeCell ref="AS137:AS145"/>
    <mergeCell ref="AT137:AT145"/>
    <mergeCell ref="BC137:BC145"/>
    <mergeCell ref="BD137:BD145"/>
    <mergeCell ref="Q137:Q145"/>
    <mergeCell ref="R137:R145"/>
    <mergeCell ref="S137:S145"/>
    <mergeCell ref="T137:T145"/>
    <mergeCell ref="U137:U145"/>
    <mergeCell ref="V137:V145"/>
    <mergeCell ref="J137:J145"/>
    <mergeCell ref="L137:L145"/>
    <mergeCell ref="M137:M145"/>
    <mergeCell ref="N137:N145"/>
    <mergeCell ref="O137:O145"/>
    <mergeCell ref="P137:P145"/>
    <mergeCell ref="BD128:BD136"/>
    <mergeCell ref="BF128:BF136"/>
    <mergeCell ref="B137:B145"/>
    <mergeCell ref="C137:C145"/>
    <mergeCell ref="D137:D145"/>
    <mergeCell ref="E137:E145"/>
    <mergeCell ref="F137:F145"/>
    <mergeCell ref="G137:G145"/>
    <mergeCell ref="H137:H145"/>
    <mergeCell ref="I137:I145"/>
    <mergeCell ref="V128:V136"/>
    <mergeCell ref="AQ128:AQ136"/>
    <mergeCell ref="AR128:AR136"/>
    <mergeCell ref="AS128:AS136"/>
    <mergeCell ref="AT128:AT136"/>
    <mergeCell ref="BC128:BC136"/>
    <mergeCell ref="P128:P136"/>
    <mergeCell ref="Q128:Q136"/>
    <mergeCell ref="R128:R136"/>
    <mergeCell ref="S128:S136"/>
    <mergeCell ref="T128:T136"/>
    <mergeCell ref="U128:U136"/>
    <mergeCell ref="I128:I136"/>
    <mergeCell ref="J128:J136"/>
    <mergeCell ref="L128:L136"/>
    <mergeCell ref="M128:M136"/>
    <mergeCell ref="N128:N136"/>
    <mergeCell ref="O128:O136"/>
    <mergeCell ref="BF137:BF145"/>
    <mergeCell ref="B128:B136"/>
    <mergeCell ref="C128:C136"/>
    <mergeCell ref="D128:D136"/>
    <mergeCell ref="E128:E136"/>
    <mergeCell ref="F128:F136"/>
    <mergeCell ref="G128:G136"/>
    <mergeCell ref="H128:H136"/>
    <mergeCell ref="U119:U127"/>
    <mergeCell ref="V119:V127"/>
    <mergeCell ref="AQ119:AQ127"/>
    <mergeCell ref="AR119:AR127"/>
    <mergeCell ref="AS119:AS127"/>
    <mergeCell ref="AT119:AT127"/>
    <mergeCell ref="O119:O127"/>
    <mergeCell ref="P119:P127"/>
    <mergeCell ref="Q119:Q127"/>
    <mergeCell ref="R119:R127"/>
    <mergeCell ref="S119:S127"/>
    <mergeCell ref="T119:T127"/>
    <mergeCell ref="H119:H127"/>
    <mergeCell ref="I119:I127"/>
    <mergeCell ref="J119:J127"/>
    <mergeCell ref="L119:L127"/>
    <mergeCell ref="M119:M127"/>
    <mergeCell ref="N119:N127"/>
    <mergeCell ref="B119:B127"/>
    <mergeCell ref="C119:C127"/>
    <mergeCell ref="D119:D127"/>
    <mergeCell ref="E119:E127"/>
    <mergeCell ref="F119:F127"/>
    <mergeCell ref="G119:G127"/>
    <mergeCell ref="AR110:AR118"/>
    <mergeCell ref="AS110:AS118"/>
    <mergeCell ref="AT110:AT118"/>
    <mergeCell ref="BC110:BC118"/>
    <mergeCell ref="BD110:BD118"/>
    <mergeCell ref="BF110:BF118"/>
    <mergeCell ref="R110:R118"/>
    <mergeCell ref="S110:S118"/>
    <mergeCell ref="T110:T118"/>
    <mergeCell ref="U110:U118"/>
    <mergeCell ref="V110:V118"/>
    <mergeCell ref="AQ110:AQ118"/>
    <mergeCell ref="L110:L118"/>
    <mergeCell ref="M110:M118"/>
    <mergeCell ref="N110:N118"/>
    <mergeCell ref="O110:O118"/>
    <mergeCell ref="P110:P118"/>
    <mergeCell ref="Q110:Q118"/>
    <mergeCell ref="BC119:BC127"/>
    <mergeCell ref="BD119:BD127"/>
    <mergeCell ref="BF119:BF127"/>
    <mergeCell ref="B110:B118"/>
    <mergeCell ref="C110:C118"/>
    <mergeCell ref="D110:D118"/>
    <mergeCell ref="E110:E118"/>
    <mergeCell ref="F110:F118"/>
    <mergeCell ref="G110:G118"/>
    <mergeCell ref="H110:H118"/>
    <mergeCell ref="I110:I118"/>
    <mergeCell ref="J110:J118"/>
    <mergeCell ref="AQ101:AQ109"/>
    <mergeCell ref="AR101:AR109"/>
    <mergeCell ref="AS101:AS109"/>
    <mergeCell ref="AT101:AT109"/>
    <mergeCell ref="BC101:BC109"/>
    <mergeCell ref="BD101:BD109"/>
    <mergeCell ref="Q101:Q109"/>
    <mergeCell ref="R101:R109"/>
    <mergeCell ref="S101:S109"/>
    <mergeCell ref="T101:T109"/>
    <mergeCell ref="U101:U109"/>
    <mergeCell ref="V101:V109"/>
    <mergeCell ref="J101:J109"/>
    <mergeCell ref="L101:L109"/>
    <mergeCell ref="M101:M109"/>
    <mergeCell ref="N101:N109"/>
    <mergeCell ref="O101:O109"/>
    <mergeCell ref="P101:P109"/>
    <mergeCell ref="BD92:BD100"/>
    <mergeCell ref="BF92:BF100"/>
    <mergeCell ref="B101:B109"/>
    <mergeCell ref="C101:C109"/>
    <mergeCell ref="D101:D109"/>
    <mergeCell ref="E101:E109"/>
    <mergeCell ref="F101:F109"/>
    <mergeCell ref="G101:G109"/>
    <mergeCell ref="H101:H109"/>
    <mergeCell ref="I101:I109"/>
    <mergeCell ref="V92:V100"/>
    <mergeCell ref="AQ92:AQ100"/>
    <mergeCell ref="AR92:AR100"/>
    <mergeCell ref="AS92:AS100"/>
    <mergeCell ref="AT92:AT100"/>
    <mergeCell ref="BC92:BC100"/>
    <mergeCell ref="P92:P100"/>
    <mergeCell ref="Q92:Q100"/>
    <mergeCell ref="R92:R100"/>
    <mergeCell ref="S92:S100"/>
    <mergeCell ref="T92:T100"/>
    <mergeCell ref="U92:U100"/>
    <mergeCell ref="I92:I100"/>
    <mergeCell ref="J92:J100"/>
    <mergeCell ref="L92:L100"/>
    <mergeCell ref="M92:M100"/>
    <mergeCell ref="N92:N100"/>
    <mergeCell ref="O92:O100"/>
    <mergeCell ref="BF101:BF109"/>
    <mergeCell ref="B92:B100"/>
    <mergeCell ref="C92:C100"/>
    <mergeCell ref="D92:D100"/>
    <mergeCell ref="E92:E100"/>
    <mergeCell ref="F92:F100"/>
    <mergeCell ref="G92:G100"/>
    <mergeCell ref="H92:H100"/>
    <mergeCell ref="U83:U91"/>
    <mergeCell ref="V83:V91"/>
    <mergeCell ref="AQ83:AQ91"/>
    <mergeCell ref="AR83:AR91"/>
    <mergeCell ref="AS83:AS91"/>
    <mergeCell ref="AT83:AT91"/>
    <mergeCell ref="O83:O91"/>
    <mergeCell ref="P83:P91"/>
    <mergeCell ref="Q83:Q91"/>
    <mergeCell ref="R83:R91"/>
    <mergeCell ref="S83:S91"/>
    <mergeCell ref="T83:T91"/>
    <mergeCell ref="H83:H91"/>
    <mergeCell ref="I83:I91"/>
    <mergeCell ref="J83:J91"/>
    <mergeCell ref="L83:L91"/>
    <mergeCell ref="M83:M91"/>
    <mergeCell ref="N83:N91"/>
    <mergeCell ref="B83:B91"/>
    <mergeCell ref="C83:C91"/>
    <mergeCell ref="D83:D91"/>
    <mergeCell ref="E83:E91"/>
    <mergeCell ref="F83:F91"/>
    <mergeCell ref="G83:G91"/>
    <mergeCell ref="AR74:AR82"/>
    <mergeCell ref="AS74:AS82"/>
    <mergeCell ref="AT74:AT82"/>
    <mergeCell ref="BC74:BC82"/>
    <mergeCell ref="BD74:BD82"/>
    <mergeCell ref="BF74:BF82"/>
    <mergeCell ref="R74:R82"/>
    <mergeCell ref="S74:S82"/>
    <mergeCell ref="T74:T82"/>
    <mergeCell ref="U74:U82"/>
    <mergeCell ref="V74:V82"/>
    <mergeCell ref="AQ74:AQ82"/>
    <mergeCell ref="L74:L82"/>
    <mergeCell ref="M74:M82"/>
    <mergeCell ref="N74:N82"/>
    <mergeCell ref="O74:O82"/>
    <mergeCell ref="P74:P82"/>
    <mergeCell ref="Q74:Q82"/>
    <mergeCell ref="BC83:BC91"/>
    <mergeCell ref="BD83:BD91"/>
    <mergeCell ref="BF83:BF91"/>
    <mergeCell ref="B74:B82"/>
    <mergeCell ref="C74:C82"/>
    <mergeCell ref="D74:D82"/>
    <mergeCell ref="E74:E82"/>
    <mergeCell ref="F74:F82"/>
    <mergeCell ref="G74:G82"/>
    <mergeCell ref="H74:H82"/>
    <mergeCell ref="I74:I82"/>
    <mergeCell ref="J74:J82"/>
    <mergeCell ref="AQ65:AQ73"/>
    <mergeCell ref="AR65:AR73"/>
    <mergeCell ref="AS65:AS73"/>
    <mergeCell ref="AT65:AT73"/>
    <mergeCell ref="BC65:BC73"/>
    <mergeCell ref="BD65:BD73"/>
    <mergeCell ref="Q65:Q73"/>
    <mergeCell ref="R65:R73"/>
    <mergeCell ref="S65:S73"/>
    <mergeCell ref="T65:T73"/>
    <mergeCell ref="U65:U73"/>
    <mergeCell ref="V65:V73"/>
    <mergeCell ref="J65:J73"/>
    <mergeCell ref="L65:L73"/>
    <mergeCell ref="M65:M73"/>
    <mergeCell ref="N65:N73"/>
    <mergeCell ref="O65:O73"/>
    <mergeCell ref="P65:P73"/>
    <mergeCell ref="BD56:BD64"/>
    <mergeCell ref="BF56:BF64"/>
    <mergeCell ref="B65:B73"/>
    <mergeCell ref="C65:C73"/>
    <mergeCell ref="D65:D73"/>
    <mergeCell ref="E65:E73"/>
    <mergeCell ref="F65:F73"/>
    <mergeCell ref="G65:G73"/>
    <mergeCell ref="H65:H73"/>
    <mergeCell ref="I65:I73"/>
    <mergeCell ref="V56:V64"/>
    <mergeCell ref="AQ56:AQ64"/>
    <mergeCell ref="AR56:AR64"/>
    <mergeCell ref="AS56:AS64"/>
    <mergeCell ref="AT56:AT64"/>
    <mergeCell ref="BC56:BC64"/>
    <mergeCell ref="P56:P64"/>
    <mergeCell ref="Q56:Q64"/>
    <mergeCell ref="R56:R64"/>
    <mergeCell ref="S56:S64"/>
    <mergeCell ref="T56:T64"/>
    <mergeCell ref="U56:U64"/>
    <mergeCell ref="I56:I64"/>
    <mergeCell ref="J56:J64"/>
    <mergeCell ref="L56:L64"/>
    <mergeCell ref="M56:M64"/>
    <mergeCell ref="N56:N64"/>
    <mergeCell ref="O56:O64"/>
    <mergeCell ref="BF65:BF73"/>
    <mergeCell ref="B56:B64"/>
    <mergeCell ref="C56:C64"/>
    <mergeCell ref="D56:D64"/>
    <mergeCell ref="E56:E64"/>
    <mergeCell ref="F56:F64"/>
    <mergeCell ref="G56:G64"/>
    <mergeCell ref="H56:H64"/>
    <mergeCell ref="U47:U55"/>
    <mergeCell ref="V47:V55"/>
    <mergeCell ref="AQ47:AQ55"/>
    <mergeCell ref="AR47:AR55"/>
    <mergeCell ref="AS47:AS55"/>
    <mergeCell ref="AT47:AT55"/>
    <mergeCell ref="O47:O55"/>
    <mergeCell ref="P47:P55"/>
    <mergeCell ref="Q47:Q55"/>
    <mergeCell ref="R47:R55"/>
    <mergeCell ref="S47:S55"/>
    <mergeCell ref="T47:T55"/>
    <mergeCell ref="H47:H55"/>
    <mergeCell ref="I47:I55"/>
    <mergeCell ref="J47:J55"/>
    <mergeCell ref="L47:L55"/>
    <mergeCell ref="M47:M55"/>
    <mergeCell ref="N47:N55"/>
    <mergeCell ref="B47:B55"/>
    <mergeCell ref="C47:C55"/>
    <mergeCell ref="D47:D55"/>
    <mergeCell ref="E47:E55"/>
    <mergeCell ref="F47:F55"/>
    <mergeCell ref="G47:G55"/>
    <mergeCell ref="AR38:AR46"/>
    <mergeCell ref="AS38:AS46"/>
    <mergeCell ref="AT38:AT46"/>
    <mergeCell ref="BC38:BC46"/>
    <mergeCell ref="BD38:BD46"/>
    <mergeCell ref="BF38:BF46"/>
    <mergeCell ref="R38:R46"/>
    <mergeCell ref="S38:S46"/>
    <mergeCell ref="T38:T46"/>
    <mergeCell ref="U38:U46"/>
    <mergeCell ref="V38:V46"/>
    <mergeCell ref="AQ38:AQ46"/>
    <mergeCell ref="L38:L46"/>
    <mergeCell ref="M38:M46"/>
    <mergeCell ref="N38:N46"/>
    <mergeCell ref="O38:O46"/>
    <mergeCell ref="P38:P46"/>
    <mergeCell ref="Q38:Q46"/>
    <mergeCell ref="BC47:BC55"/>
    <mergeCell ref="BD47:BD55"/>
    <mergeCell ref="BF47:BF55"/>
    <mergeCell ref="B38:B46"/>
    <mergeCell ref="C38:C46"/>
    <mergeCell ref="D38:D46"/>
    <mergeCell ref="E38:E46"/>
    <mergeCell ref="F38:F46"/>
    <mergeCell ref="G38:G46"/>
    <mergeCell ref="H38:H46"/>
    <mergeCell ref="I38:I46"/>
    <mergeCell ref="J38:J46"/>
    <mergeCell ref="AQ29:AQ37"/>
    <mergeCell ref="AR29:AR37"/>
    <mergeCell ref="AS29:AS37"/>
    <mergeCell ref="AT29:AT37"/>
    <mergeCell ref="BC29:BC37"/>
    <mergeCell ref="BD29:BD37"/>
    <mergeCell ref="Q29:Q37"/>
    <mergeCell ref="R29:R37"/>
    <mergeCell ref="S29:S37"/>
    <mergeCell ref="T29:T37"/>
    <mergeCell ref="U29:U37"/>
    <mergeCell ref="V29:V37"/>
    <mergeCell ref="J29:J37"/>
    <mergeCell ref="L29:L37"/>
    <mergeCell ref="M29:M37"/>
    <mergeCell ref="N29:N37"/>
    <mergeCell ref="O29:O37"/>
    <mergeCell ref="P29:P37"/>
    <mergeCell ref="BD20:BD28"/>
    <mergeCell ref="BF20:BF28"/>
    <mergeCell ref="B29:B37"/>
    <mergeCell ref="C29:C37"/>
    <mergeCell ref="D29:D37"/>
    <mergeCell ref="E29:E37"/>
    <mergeCell ref="F29:F37"/>
    <mergeCell ref="G29:G37"/>
    <mergeCell ref="H29:H37"/>
    <mergeCell ref="I29:I37"/>
    <mergeCell ref="V20:V28"/>
    <mergeCell ref="AQ20:AQ28"/>
    <mergeCell ref="AR20:AR28"/>
    <mergeCell ref="AS20:AS28"/>
    <mergeCell ref="AT20:AT28"/>
    <mergeCell ref="BC20:BC28"/>
    <mergeCell ref="P20:P28"/>
    <mergeCell ref="Q20:Q28"/>
    <mergeCell ref="R20:R28"/>
    <mergeCell ref="S20:S28"/>
    <mergeCell ref="T20:T28"/>
    <mergeCell ref="U20:U28"/>
    <mergeCell ref="I20:I28"/>
    <mergeCell ref="J20:J28"/>
    <mergeCell ref="L20:L28"/>
    <mergeCell ref="M20:M28"/>
    <mergeCell ref="N20:N28"/>
    <mergeCell ref="O20:O28"/>
    <mergeCell ref="BF29:BF37"/>
    <mergeCell ref="B20:B28"/>
    <mergeCell ref="C20:C28"/>
    <mergeCell ref="D20:D28"/>
    <mergeCell ref="E20:E28"/>
    <mergeCell ref="F20:F28"/>
    <mergeCell ref="G20:G28"/>
    <mergeCell ref="H20:H28"/>
    <mergeCell ref="U11:U19"/>
    <mergeCell ref="V11:V19"/>
    <mergeCell ref="AQ11:AQ19"/>
    <mergeCell ref="AR11:AR19"/>
    <mergeCell ref="AS11:AS19"/>
    <mergeCell ref="AT11:AT19"/>
    <mergeCell ref="O11:O19"/>
    <mergeCell ref="P11:P19"/>
    <mergeCell ref="Q11:Q19"/>
    <mergeCell ref="R11:R19"/>
    <mergeCell ref="S11:S19"/>
    <mergeCell ref="T11:T19"/>
    <mergeCell ref="H11:H19"/>
    <mergeCell ref="I11:I19"/>
    <mergeCell ref="J11:J19"/>
    <mergeCell ref="L11:L19"/>
    <mergeCell ref="M11:M19"/>
    <mergeCell ref="N11:N19"/>
    <mergeCell ref="BE9:BE10"/>
    <mergeCell ref="BF9:BF10"/>
    <mergeCell ref="AT9:AT10"/>
    <mergeCell ref="AU9:AU10"/>
    <mergeCell ref="AV9:AV10"/>
    <mergeCell ref="AY9:AY10"/>
    <mergeCell ref="AZ9:AZ10"/>
    <mergeCell ref="BA9:BA10"/>
    <mergeCell ref="AQ8:AQ10"/>
    <mergeCell ref="AR8:AR10"/>
    <mergeCell ref="AS8:AS10"/>
    <mergeCell ref="L9:L10"/>
    <mergeCell ref="M9:M10"/>
    <mergeCell ref="AC8:AC10"/>
    <mergeCell ref="AP8:AP10"/>
    <mergeCell ref="B11:B19"/>
    <mergeCell ref="C11:C19"/>
    <mergeCell ref="D11:D19"/>
    <mergeCell ref="E11:E19"/>
    <mergeCell ref="F11:F19"/>
    <mergeCell ref="G11:G19"/>
    <mergeCell ref="BC11:BC19"/>
    <mergeCell ref="BD11:BD19"/>
    <mergeCell ref="BF11:BF19"/>
    <mergeCell ref="B2:C3"/>
    <mergeCell ref="D2:BE2"/>
    <mergeCell ref="D3:BE3"/>
    <mergeCell ref="B4:C4"/>
    <mergeCell ref="B5:N5"/>
    <mergeCell ref="O5:V5"/>
    <mergeCell ref="W5:AI5"/>
    <mergeCell ref="AJ5:AS5"/>
    <mergeCell ref="AT5:AY5"/>
    <mergeCell ref="AZ5:BF5"/>
    <mergeCell ref="AZ7:BB8"/>
    <mergeCell ref="BC7:BF8"/>
    <mergeCell ref="B8:B10"/>
    <mergeCell ref="C8:C10"/>
    <mergeCell ref="D8:D10"/>
    <mergeCell ref="E8:E10"/>
    <mergeCell ref="F8:F10"/>
    <mergeCell ref="G8:G10"/>
    <mergeCell ref="H8:H10"/>
    <mergeCell ref="I8:I10"/>
    <mergeCell ref="B6:N7"/>
    <mergeCell ref="O6:V7"/>
    <mergeCell ref="O9:O10"/>
    <mergeCell ref="P9:P10"/>
    <mergeCell ref="Q9:Q10"/>
    <mergeCell ref="R9:R10"/>
    <mergeCell ref="AK8:AK10"/>
    <mergeCell ref="AL8:AL10"/>
    <mergeCell ref="AM8:AM10"/>
    <mergeCell ref="AN8:AN10"/>
    <mergeCell ref="AO8:AO10"/>
    <mergeCell ref="N9:N10"/>
    <mergeCell ref="W6:AI6"/>
    <mergeCell ref="AJ6:AS7"/>
    <mergeCell ref="AT6:AY6"/>
    <mergeCell ref="AZ6:BF6"/>
    <mergeCell ref="W7:Z7"/>
    <mergeCell ref="AA7:AH7"/>
    <mergeCell ref="AI7:AI10"/>
    <mergeCell ref="AT7:AY8"/>
    <mergeCell ref="AD8:AD10"/>
    <mergeCell ref="AE8:AE10"/>
    <mergeCell ref="J8:J10"/>
    <mergeCell ref="K8:K10"/>
    <mergeCell ref="L8:N8"/>
    <mergeCell ref="O8:T8"/>
    <mergeCell ref="U8:V8"/>
    <mergeCell ref="W8:W10"/>
    <mergeCell ref="S9:S10"/>
    <mergeCell ref="T9:T10"/>
    <mergeCell ref="U9:U10"/>
    <mergeCell ref="V9:V10"/>
    <mergeCell ref="AF8:AF10"/>
    <mergeCell ref="AG8:AG10"/>
    <mergeCell ref="AH8:AH10"/>
    <mergeCell ref="AJ8:AJ10"/>
    <mergeCell ref="X8:X10"/>
    <mergeCell ref="Y8:Y10"/>
    <mergeCell ref="Z8:Z10"/>
    <mergeCell ref="AA8:AA10"/>
    <mergeCell ref="AB8:AB10"/>
    <mergeCell ref="BB9:BB10"/>
    <mergeCell ref="BC9:BC10"/>
    <mergeCell ref="BD9:BD10"/>
  </mergeCells>
  <conditionalFormatting sqref="U11:U16 U20:U25 U29:U34 U38:U43 U47:U52 U56:U61 U65:U70 U74:U79 U83:U88 U92:U97 U101:U106 U110:U115 U119:U124 U128:U133 U137:U142 U146:U151 U155:U160 U164:U169 U173:U178 U182:U187 U191:U196 U200:U205 U209:U214 U218:U223 U227:U232 U236:U241 U245:U250 U254:U259 U263:U268 U272:U277 U281:U286 U290:U295 U299:U304 U308:U313 U317:U322 U326:U331 U335:U340 U344:U349 U353:U358 U362:U367 U371:U376 U380:U385 U389:U394 U398:U403 U407:U412 U416:U421 U425:U430 U434:U439 U443:U448 U452:U457 U461:U466 U470:U475 U479:U484 U488:U493">
    <cfRule type="containsText" dxfId="651" priority="789" operator="containsText" text="EXTREMA">
      <formula>NOT(ISERROR(SEARCH("EXTREMA",U11)))</formula>
    </cfRule>
    <cfRule type="containsText" dxfId="650" priority="790" operator="containsText" text="ALTA">
      <formula>NOT(ISERROR(SEARCH("ALTA",U11)))</formula>
    </cfRule>
    <cfRule type="containsText" dxfId="649" priority="791" operator="containsText" text="MODERADA">
      <formula>NOT(ISERROR(SEARCH("MODERADA",U11)))</formula>
    </cfRule>
    <cfRule type="containsText" dxfId="648" priority="792" operator="containsText" text="BAJA">
      <formula>NOT(ISERROR(SEARCH("BAJA",U11)))</formula>
    </cfRule>
  </conditionalFormatting>
  <conditionalFormatting sqref="AR11:AR16">
    <cfRule type="containsText" dxfId="647" priority="661" operator="containsText" text="EXTREMA">
      <formula>NOT(ISERROR(SEARCH("EXTREMA",AR11)))</formula>
    </cfRule>
    <cfRule type="containsText" dxfId="646" priority="662" operator="containsText" text="ALTA">
      <formula>NOT(ISERROR(SEARCH("ALTA",AR11)))</formula>
    </cfRule>
    <cfRule type="containsText" dxfId="645" priority="663" operator="containsText" text="MODERADA">
      <formula>NOT(ISERROR(SEARCH("MODERADA",AR11)))</formula>
    </cfRule>
    <cfRule type="containsText" dxfId="644" priority="664" operator="containsText" text="BAJA">
      <formula>NOT(ISERROR(SEARCH("BAJA",AR11)))</formula>
    </cfRule>
  </conditionalFormatting>
  <conditionalFormatting sqref="AO11:AO19">
    <cfRule type="containsText" dxfId="643" priority="657" operator="containsText" text="EXTREMA">
      <formula>NOT(ISERROR(SEARCH("EXTREMA",AO11)))</formula>
    </cfRule>
    <cfRule type="containsText" dxfId="642" priority="658" operator="containsText" text="ALTA">
      <formula>NOT(ISERROR(SEARCH("ALTA",AO11)))</formula>
    </cfRule>
    <cfRule type="containsText" dxfId="641" priority="659" operator="containsText" text="MODERADA">
      <formula>NOT(ISERROR(SEARCH("MODERADA",AO11)))</formula>
    </cfRule>
    <cfRule type="containsText" dxfId="640" priority="660" operator="containsText" text="BAJA">
      <formula>NOT(ISERROR(SEARCH("BAJA",AO11)))</formula>
    </cfRule>
  </conditionalFormatting>
  <conditionalFormatting sqref="AQ11:AQ16">
    <cfRule type="containsText" dxfId="639" priority="653" operator="containsText" text="EXTREMA">
      <formula>NOT(ISERROR(SEARCH("EXTREMA",AQ11)))</formula>
    </cfRule>
    <cfRule type="containsText" dxfId="638" priority="654" operator="containsText" text="ALTA">
      <formula>NOT(ISERROR(SEARCH("ALTA",AQ11)))</formula>
    </cfRule>
    <cfRule type="containsText" dxfId="637" priority="655" operator="containsText" text="MODERADA">
      <formula>NOT(ISERROR(SEARCH("MODERADA",AQ11)))</formula>
    </cfRule>
    <cfRule type="containsText" dxfId="636" priority="656" operator="containsText" text="BAJA">
      <formula>NOT(ISERROR(SEARCH("BAJA",AQ11)))</formula>
    </cfRule>
  </conditionalFormatting>
  <conditionalFormatting sqref="AR20:AR25">
    <cfRule type="containsText" dxfId="635" priority="649" operator="containsText" text="EXTREMA">
      <formula>NOT(ISERROR(SEARCH("EXTREMA",AR20)))</formula>
    </cfRule>
    <cfRule type="containsText" dxfId="634" priority="650" operator="containsText" text="ALTA">
      <formula>NOT(ISERROR(SEARCH("ALTA",AR20)))</formula>
    </cfRule>
    <cfRule type="containsText" dxfId="633" priority="651" operator="containsText" text="MODERADA">
      <formula>NOT(ISERROR(SEARCH("MODERADA",AR20)))</formula>
    </cfRule>
    <cfRule type="containsText" dxfId="632" priority="652" operator="containsText" text="BAJA">
      <formula>NOT(ISERROR(SEARCH("BAJA",AR20)))</formula>
    </cfRule>
  </conditionalFormatting>
  <conditionalFormatting sqref="AO20:AO28">
    <cfRule type="containsText" dxfId="631" priority="645" operator="containsText" text="EXTREMA">
      <formula>NOT(ISERROR(SEARCH("EXTREMA",AO20)))</formula>
    </cfRule>
    <cfRule type="containsText" dxfId="630" priority="646" operator="containsText" text="ALTA">
      <formula>NOT(ISERROR(SEARCH("ALTA",AO20)))</formula>
    </cfRule>
    <cfRule type="containsText" dxfId="629" priority="647" operator="containsText" text="MODERADA">
      <formula>NOT(ISERROR(SEARCH("MODERADA",AO20)))</formula>
    </cfRule>
    <cfRule type="containsText" dxfId="628" priority="648" operator="containsText" text="BAJA">
      <formula>NOT(ISERROR(SEARCH("BAJA",AO20)))</formula>
    </cfRule>
  </conditionalFormatting>
  <conditionalFormatting sqref="AQ20:AQ25">
    <cfRule type="containsText" dxfId="627" priority="641" operator="containsText" text="EXTREMA">
      <formula>NOT(ISERROR(SEARCH("EXTREMA",AQ20)))</formula>
    </cfRule>
    <cfRule type="containsText" dxfId="626" priority="642" operator="containsText" text="ALTA">
      <formula>NOT(ISERROR(SEARCH("ALTA",AQ20)))</formula>
    </cfRule>
    <cfRule type="containsText" dxfId="625" priority="643" operator="containsText" text="MODERADA">
      <formula>NOT(ISERROR(SEARCH("MODERADA",AQ20)))</formula>
    </cfRule>
    <cfRule type="containsText" dxfId="624" priority="644" operator="containsText" text="BAJA">
      <formula>NOT(ISERROR(SEARCH("BAJA",AQ20)))</formula>
    </cfRule>
  </conditionalFormatting>
  <conditionalFormatting sqref="AR29:AR34">
    <cfRule type="containsText" dxfId="623" priority="637" operator="containsText" text="EXTREMA">
      <formula>NOT(ISERROR(SEARCH("EXTREMA",AR29)))</formula>
    </cfRule>
    <cfRule type="containsText" dxfId="622" priority="638" operator="containsText" text="ALTA">
      <formula>NOT(ISERROR(SEARCH("ALTA",AR29)))</formula>
    </cfRule>
    <cfRule type="containsText" dxfId="621" priority="639" operator="containsText" text="MODERADA">
      <formula>NOT(ISERROR(SEARCH("MODERADA",AR29)))</formula>
    </cfRule>
    <cfRule type="containsText" dxfId="620" priority="640" operator="containsText" text="BAJA">
      <formula>NOT(ISERROR(SEARCH("BAJA",AR29)))</formula>
    </cfRule>
  </conditionalFormatting>
  <conditionalFormatting sqref="AO29:AO37">
    <cfRule type="containsText" dxfId="619" priority="633" operator="containsText" text="EXTREMA">
      <formula>NOT(ISERROR(SEARCH("EXTREMA",AO29)))</formula>
    </cfRule>
    <cfRule type="containsText" dxfId="618" priority="634" operator="containsText" text="ALTA">
      <formula>NOT(ISERROR(SEARCH("ALTA",AO29)))</formula>
    </cfRule>
    <cfRule type="containsText" dxfId="617" priority="635" operator="containsText" text="MODERADA">
      <formula>NOT(ISERROR(SEARCH("MODERADA",AO29)))</formula>
    </cfRule>
    <cfRule type="containsText" dxfId="616" priority="636" operator="containsText" text="BAJA">
      <formula>NOT(ISERROR(SEARCH("BAJA",AO29)))</formula>
    </cfRule>
  </conditionalFormatting>
  <conditionalFormatting sqref="AQ29:AQ34">
    <cfRule type="containsText" dxfId="615" priority="629" operator="containsText" text="EXTREMA">
      <formula>NOT(ISERROR(SEARCH("EXTREMA",AQ29)))</formula>
    </cfRule>
    <cfRule type="containsText" dxfId="614" priority="630" operator="containsText" text="ALTA">
      <formula>NOT(ISERROR(SEARCH("ALTA",AQ29)))</formula>
    </cfRule>
    <cfRule type="containsText" dxfId="613" priority="631" operator="containsText" text="MODERADA">
      <formula>NOT(ISERROR(SEARCH("MODERADA",AQ29)))</formula>
    </cfRule>
    <cfRule type="containsText" dxfId="612" priority="632" operator="containsText" text="BAJA">
      <formula>NOT(ISERROR(SEARCH("BAJA",AQ29)))</formula>
    </cfRule>
  </conditionalFormatting>
  <conditionalFormatting sqref="AR38:AR43">
    <cfRule type="containsText" dxfId="611" priority="625" operator="containsText" text="EXTREMA">
      <formula>NOT(ISERROR(SEARCH("EXTREMA",AR38)))</formula>
    </cfRule>
    <cfRule type="containsText" dxfId="610" priority="626" operator="containsText" text="ALTA">
      <formula>NOT(ISERROR(SEARCH("ALTA",AR38)))</formula>
    </cfRule>
    <cfRule type="containsText" dxfId="609" priority="627" operator="containsText" text="MODERADA">
      <formula>NOT(ISERROR(SEARCH("MODERADA",AR38)))</formula>
    </cfRule>
    <cfRule type="containsText" dxfId="608" priority="628" operator="containsText" text="BAJA">
      <formula>NOT(ISERROR(SEARCH("BAJA",AR38)))</formula>
    </cfRule>
  </conditionalFormatting>
  <conditionalFormatting sqref="AO38:AO46">
    <cfRule type="containsText" dxfId="607" priority="621" operator="containsText" text="EXTREMA">
      <formula>NOT(ISERROR(SEARCH("EXTREMA",AO38)))</formula>
    </cfRule>
    <cfRule type="containsText" dxfId="606" priority="622" operator="containsText" text="ALTA">
      <formula>NOT(ISERROR(SEARCH("ALTA",AO38)))</formula>
    </cfRule>
    <cfRule type="containsText" dxfId="605" priority="623" operator="containsText" text="MODERADA">
      <formula>NOT(ISERROR(SEARCH("MODERADA",AO38)))</formula>
    </cfRule>
    <cfRule type="containsText" dxfId="604" priority="624" operator="containsText" text="BAJA">
      <formula>NOT(ISERROR(SEARCH("BAJA",AO38)))</formula>
    </cfRule>
  </conditionalFormatting>
  <conditionalFormatting sqref="AQ38:AQ43">
    <cfRule type="containsText" dxfId="603" priority="617" operator="containsText" text="EXTREMA">
      <formula>NOT(ISERROR(SEARCH("EXTREMA",AQ38)))</formula>
    </cfRule>
    <cfRule type="containsText" dxfId="602" priority="618" operator="containsText" text="ALTA">
      <formula>NOT(ISERROR(SEARCH("ALTA",AQ38)))</formula>
    </cfRule>
    <cfRule type="containsText" dxfId="601" priority="619" operator="containsText" text="MODERADA">
      <formula>NOT(ISERROR(SEARCH("MODERADA",AQ38)))</formula>
    </cfRule>
    <cfRule type="containsText" dxfId="600" priority="620" operator="containsText" text="BAJA">
      <formula>NOT(ISERROR(SEARCH("BAJA",AQ38)))</formula>
    </cfRule>
  </conditionalFormatting>
  <conditionalFormatting sqref="AR47:AR52">
    <cfRule type="containsText" dxfId="599" priority="613" operator="containsText" text="EXTREMA">
      <formula>NOT(ISERROR(SEARCH("EXTREMA",AR47)))</formula>
    </cfRule>
    <cfRule type="containsText" dxfId="598" priority="614" operator="containsText" text="ALTA">
      <formula>NOT(ISERROR(SEARCH("ALTA",AR47)))</formula>
    </cfRule>
    <cfRule type="containsText" dxfId="597" priority="615" operator="containsText" text="MODERADA">
      <formula>NOT(ISERROR(SEARCH("MODERADA",AR47)))</formula>
    </cfRule>
    <cfRule type="containsText" dxfId="596" priority="616" operator="containsText" text="BAJA">
      <formula>NOT(ISERROR(SEARCH("BAJA",AR47)))</formula>
    </cfRule>
  </conditionalFormatting>
  <conditionalFormatting sqref="AO47:AO55">
    <cfRule type="containsText" dxfId="595" priority="609" operator="containsText" text="EXTREMA">
      <formula>NOT(ISERROR(SEARCH("EXTREMA",AO47)))</formula>
    </cfRule>
    <cfRule type="containsText" dxfId="594" priority="610" operator="containsText" text="ALTA">
      <formula>NOT(ISERROR(SEARCH("ALTA",AO47)))</formula>
    </cfRule>
    <cfRule type="containsText" dxfId="593" priority="611" operator="containsText" text="MODERADA">
      <formula>NOT(ISERROR(SEARCH("MODERADA",AO47)))</formula>
    </cfRule>
    <cfRule type="containsText" dxfId="592" priority="612" operator="containsText" text="BAJA">
      <formula>NOT(ISERROR(SEARCH("BAJA",AO47)))</formula>
    </cfRule>
  </conditionalFormatting>
  <conditionalFormatting sqref="AQ47:AQ52">
    <cfRule type="containsText" dxfId="591" priority="605" operator="containsText" text="EXTREMA">
      <formula>NOT(ISERROR(SEARCH("EXTREMA",AQ47)))</formula>
    </cfRule>
    <cfRule type="containsText" dxfId="590" priority="606" operator="containsText" text="ALTA">
      <formula>NOT(ISERROR(SEARCH("ALTA",AQ47)))</formula>
    </cfRule>
    <cfRule type="containsText" dxfId="589" priority="607" operator="containsText" text="MODERADA">
      <formula>NOT(ISERROR(SEARCH("MODERADA",AQ47)))</formula>
    </cfRule>
    <cfRule type="containsText" dxfId="588" priority="608" operator="containsText" text="BAJA">
      <formula>NOT(ISERROR(SEARCH("BAJA",AQ47)))</formula>
    </cfRule>
  </conditionalFormatting>
  <conditionalFormatting sqref="AR56:AR61">
    <cfRule type="containsText" dxfId="587" priority="601" operator="containsText" text="EXTREMA">
      <formula>NOT(ISERROR(SEARCH("EXTREMA",AR56)))</formula>
    </cfRule>
    <cfRule type="containsText" dxfId="586" priority="602" operator="containsText" text="ALTA">
      <formula>NOT(ISERROR(SEARCH("ALTA",AR56)))</formula>
    </cfRule>
    <cfRule type="containsText" dxfId="585" priority="603" operator="containsText" text="MODERADA">
      <formula>NOT(ISERROR(SEARCH("MODERADA",AR56)))</formula>
    </cfRule>
    <cfRule type="containsText" dxfId="584" priority="604" operator="containsText" text="BAJA">
      <formula>NOT(ISERROR(SEARCH("BAJA",AR56)))</formula>
    </cfRule>
  </conditionalFormatting>
  <conditionalFormatting sqref="AO56:AO64">
    <cfRule type="containsText" dxfId="583" priority="597" operator="containsText" text="EXTREMA">
      <formula>NOT(ISERROR(SEARCH("EXTREMA",AO56)))</formula>
    </cfRule>
    <cfRule type="containsText" dxfId="582" priority="598" operator="containsText" text="ALTA">
      <formula>NOT(ISERROR(SEARCH("ALTA",AO56)))</formula>
    </cfRule>
    <cfRule type="containsText" dxfId="581" priority="599" operator="containsText" text="MODERADA">
      <formula>NOT(ISERROR(SEARCH("MODERADA",AO56)))</formula>
    </cfRule>
    <cfRule type="containsText" dxfId="580" priority="600" operator="containsText" text="BAJA">
      <formula>NOT(ISERROR(SEARCH("BAJA",AO56)))</formula>
    </cfRule>
  </conditionalFormatting>
  <conditionalFormatting sqref="AQ56:AQ61">
    <cfRule type="containsText" dxfId="579" priority="593" operator="containsText" text="EXTREMA">
      <formula>NOT(ISERROR(SEARCH("EXTREMA",AQ56)))</formula>
    </cfRule>
    <cfRule type="containsText" dxfId="578" priority="594" operator="containsText" text="ALTA">
      <formula>NOT(ISERROR(SEARCH("ALTA",AQ56)))</formula>
    </cfRule>
    <cfRule type="containsText" dxfId="577" priority="595" operator="containsText" text="MODERADA">
      <formula>NOT(ISERROR(SEARCH("MODERADA",AQ56)))</formula>
    </cfRule>
    <cfRule type="containsText" dxfId="576" priority="596" operator="containsText" text="BAJA">
      <formula>NOT(ISERROR(SEARCH("BAJA",AQ56)))</formula>
    </cfRule>
  </conditionalFormatting>
  <conditionalFormatting sqref="AR65:AR70">
    <cfRule type="containsText" dxfId="575" priority="589" operator="containsText" text="EXTREMA">
      <formula>NOT(ISERROR(SEARCH("EXTREMA",AR65)))</formula>
    </cfRule>
    <cfRule type="containsText" dxfId="574" priority="590" operator="containsText" text="ALTA">
      <formula>NOT(ISERROR(SEARCH("ALTA",AR65)))</formula>
    </cfRule>
    <cfRule type="containsText" dxfId="573" priority="591" operator="containsText" text="MODERADA">
      <formula>NOT(ISERROR(SEARCH("MODERADA",AR65)))</formula>
    </cfRule>
    <cfRule type="containsText" dxfId="572" priority="592" operator="containsText" text="BAJA">
      <formula>NOT(ISERROR(SEARCH("BAJA",AR65)))</formula>
    </cfRule>
  </conditionalFormatting>
  <conditionalFormatting sqref="AO65:AO73">
    <cfRule type="containsText" dxfId="571" priority="585" operator="containsText" text="EXTREMA">
      <formula>NOT(ISERROR(SEARCH("EXTREMA",AO65)))</formula>
    </cfRule>
    <cfRule type="containsText" dxfId="570" priority="586" operator="containsText" text="ALTA">
      <formula>NOT(ISERROR(SEARCH("ALTA",AO65)))</formula>
    </cfRule>
    <cfRule type="containsText" dxfId="569" priority="587" operator="containsText" text="MODERADA">
      <formula>NOT(ISERROR(SEARCH("MODERADA",AO65)))</formula>
    </cfRule>
    <cfRule type="containsText" dxfId="568" priority="588" operator="containsText" text="BAJA">
      <formula>NOT(ISERROR(SEARCH("BAJA",AO65)))</formula>
    </cfRule>
  </conditionalFormatting>
  <conditionalFormatting sqref="AQ65:AQ70">
    <cfRule type="containsText" dxfId="567" priority="581" operator="containsText" text="EXTREMA">
      <formula>NOT(ISERROR(SEARCH("EXTREMA",AQ65)))</formula>
    </cfRule>
    <cfRule type="containsText" dxfId="566" priority="582" operator="containsText" text="ALTA">
      <formula>NOT(ISERROR(SEARCH("ALTA",AQ65)))</formula>
    </cfRule>
    <cfRule type="containsText" dxfId="565" priority="583" operator="containsText" text="MODERADA">
      <formula>NOT(ISERROR(SEARCH("MODERADA",AQ65)))</formula>
    </cfRule>
    <cfRule type="containsText" dxfId="564" priority="584" operator="containsText" text="BAJA">
      <formula>NOT(ISERROR(SEARCH("BAJA",AQ65)))</formula>
    </cfRule>
  </conditionalFormatting>
  <conditionalFormatting sqref="AR74:AR79">
    <cfRule type="containsText" dxfId="563" priority="577" operator="containsText" text="EXTREMA">
      <formula>NOT(ISERROR(SEARCH("EXTREMA",AR74)))</formula>
    </cfRule>
    <cfRule type="containsText" dxfId="562" priority="578" operator="containsText" text="ALTA">
      <formula>NOT(ISERROR(SEARCH("ALTA",AR74)))</formula>
    </cfRule>
    <cfRule type="containsText" dxfId="561" priority="579" operator="containsText" text="MODERADA">
      <formula>NOT(ISERROR(SEARCH("MODERADA",AR74)))</formula>
    </cfRule>
    <cfRule type="containsText" dxfId="560" priority="580" operator="containsText" text="BAJA">
      <formula>NOT(ISERROR(SEARCH("BAJA",AR74)))</formula>
    </cfRule>
  </conditionalFormatting>
  <conditionalFormatting sqref="AO74:AO82">
    <cfRule type="containsText" dxfId="559" priority="573" operator="containsText" text="EXTREMA">
      <formula>NOT(ISERROR(SEARCH("EXTREMA",AO74)))</formula>
    </cfRule>
    <cfRule type="containsText" dxfId="558" priority="574" operator="containsText" text="ALTA">
      <formula>NOT(ISERROR(SEARCH("ALTA",AO74)))</formula>
    </cfRule>
    <cfRule type="containsText" dxfId="557" priority="575" operator="containsText" text="MODERADA">
      <formula>NOT(ISERROR(SEARCH("MODERADA",AO74)))</formula>
    </cfRule>
    <cfRule type="containsText" dxfId="556" priority="576" operator="containsText" text="BAJA">
      <formula>NOT(ISERROR(SEARCH("BAJA",AO74)))</formula>
    </cfRule>
  </conditionalFormatting>
  <conditionalFormatting sqref="AQ74:AQ79">
    <cfRule type="containsText" dxfId="555" priority="569" operator="containsText" text="EXTREMA">
      <formula>NOT(ISERROR(SEARCH("EXTREMA",AQ74)))</formula>
    </cfRule>
    <cfRule type="containsText" dxfId="554" priority="570" operator="containsText" text="ALTA">
      <formula>NOT(ISERROR(SEARCH("ALTA",AQ74)))</formula>
    </cfRule>
    <cfRule type="containsText" dxfId="553" priority="571" operator="containsText" text="MODERADA">
      <formula>NOT(ISERROR(SEARCH("MODERADA",AQ74)))</formula>
    </cfRule>
    <cfRule type="containsText" dxfId="552" priority="572" operator="containsText" text="BAJA">
      <formula>NOT(ISERROR(SEARCH("BAJA",AQ74)))</formula>
    </cfRule>
  </conditionalFormatting>
  <conditionalFormatting sqref="AR83:AR88">
    <cfRule type="containsText" dxfId="551" priority="565" operator="containsText" text="EXTREMA">
      <formula>NOT(ISERROR(SEARCH("EXTREMA",AR83)))</formula>
    </cfRule>
    <cfRule type="containsText" dxfId="550" priority="566" operator="containsText" text="ALTA">
      <formula>NOT(ISERROR(SEARCH("ALTA",AR83)))</formula>
    </cfRule>
    <cfRule type="containsText" dxfId="549" priority="567" operator="containsText" text="MODERADA">
      <formula>NOT(ISERROR(SEARCH("MODERADA",AR83)))</formula>
    </cfRule>
    <cfRule type="containsText" dxfId="548" priority="568" operator="containsText" text="BAJA">
      <formula>NOT(ISERROR(SEARCH("BAJA",AR83)))</formula>
    </cfRule>
  </conditionalFormatting>
  <conditionalFormatting sqref="AO83:AO91">
    <cfRule type="containsText" dxfId="547" priority="561" operator="containsText" text="EXTREMA">
      <formula>NOT(ISERROR(SEARCH("EXTREMA",AO83)))</formula>
    </cfRule>
    <cfRule type="containsText" dxfId="546" priority="562" operator="containsText" text="ALTA">
      <formula>NOT(ISERROR(SEARCH("ALTA",AO83)))</formula>
    </cfRule>
    <cfRule type="containsText" dxfId="545" priority="563" operator="containsText" text="MODERADA">
      <formula>NOT(ISERROR(SEARCH("MODERADA",AO83)))</formula>
    </cfRule>
    <cfRule type="containsText" dxfId="544" priority="564" operator="containsText" text="BAJA">
      <formula>NOT(ISERROR(SEARCH("BAJA",AO83)))</formula>
    </cfRule>
  </conditionalFormatting>
  <conditionalFormatting sqref="AQ83:AQ88">
    <cfRule type="containsText" dxfId="543" priority="557" operator="containsText" text="EXTREMA">
      <formula>NOT(ISERROR(SEARCH("EXTREMA",AQ83)))</formula>
    </cfRule>
    <cfRule type="containsText" dxfId="542" priority="558" operator="containsText" text="ALTA">
      <formula>NOT(ISERROR(SEARCH("ALTA",AQ83)))</formula>
    </cfRule>
    <cfRule type="containsText" dxfId="541" priority="559" operator="containsText" text="MODERADA">
      <formula>NOT(ISERROR(SEARCH("MODERADA",AQ83)))</formula>
    </cfRule>
    <cfRule type="containsText" dxfId="540" priority="560" operator="containsText" text="BAJA">
      <formula>NOT(ISERROR(SEARCH("BAJA",AQ83)))</formula>
    </cfRule>
  </conditionalFormatting>
  <conditionalFormatting sqref="AR92:AR97">
    <cfRule type="containsText" dxfId="539" priority="553" operator="containsText" text="EXTREMA">
      <formula>NOT(ISERROR(SEARCH("EXTREMA",AR92)))</formula>
    </cfRule>
    <cfRule type="containsText" dxfId="538" priority="554" operator="containsText" text="ALTA">
      <formula>NOT(ISERROR(SEARCH("ALTA",AR92)))</formula>
    </cfRule>
    <cfRule type="containsText" dxfId="537" priority="555" operator="containsText" text="MODERADA">
      <formula>NOT(ISERROR(SEARCH("MODERADA",AR92)))</formula>
    </cfRule>
    <cfRule type="containsText" dxfId="536" priority="556" operator="containsText" text="BAJA">
      <formula>NOT(ISERROR(SEARCH("BAJA",AR92)))</formula>
    </cfRule>
  </conditionalFormatting>
  <conditionalFormatting sqref="AO92:AO100">
    <cfRule type="containsText" dxfId="535" priority="549" operator="containsText" text="EXTREMA">
      <formula>NOT(ISERROR(SEARCH("EXTREMA",AO92)))</formula>
    </cfRule>
    <cfRule type="containsText" dxfId="534" priority="550" operator="containsText" text="ALTA">
      <formula>NOT(ISERROR(SEARCH("ALTA",AO92)))</formula>
    </cfRule>
    <cfRule type="containsText" dxfId="533" priority="551" operator="containsText" text="MODERADA">
      <formula>NOT(ISERROR(SEARCH("MODERADA",AO92)))</formula>
    </cfRule>
    <cfRule type="containsText" dxfId="532" priority="552" operator="containsText" text="BAJA">
      <formula>NOT(ISERROR(SEARCH("BAJA",AO92)))</formula>
    </cfRule>
  </conditionalFormatting>
  <conditionalFormatting sqref="AQ92:AQ97">
    <cfRule type="containsText" dxfId="531" priority="545" operator="containsText" text="EXTREMA">
      <formula>NOT(ISERROR(SEARCH("EXTREMA",AQ92)))</formula>
    </cfRule>
    <cfRule type="containsText" dxfId="530" priority="546" operator="containsText" text="ALTA">
      <formula>NOT(ISERROR(SEARCH("ALTA",AQ92)))</formula>
    </cfRule>
    <cfRule type="containsText" dxfId="529" priority="547" operator="containsText" text="MODERADA">
      <formula>NOT(ISERROR(SEARCH("MODERADA",AQ92)))</formula>
    </cfRule>
    <cfRule type="containsText" dxfId="528" priority="548" operator="containsText" text="BAJA">
      <formula>NOT(ISERROR(SEARCH("BAJA",AQ92)))</formula>
    </cfRule>
  </conditionalFormatting>
  <conditionalFormatting sqref="AR101:AR106">
    <cfRule type="containsText" dxfId="527" priority="541" operator="containsText" text="EXTREMA">
      <formula>NOT(ISERROR(SEARCH("EXTREMA",AR101)))</formula>
    </cfRule>
    <cfRule type="containsText" dxfId="526" priority="542" operator="containsText" text="ALTA">
      <formula>NOT(ISERROR(SEARCH("ALTA",AR101)))</formula>
    </cfRule>
    <cfRule type="containsText" dxfId="525" priority="543" operator="containsText" text="MODERADA">
      <formula>NOT(ISERROR(SEARCH("MODERADA",AR101)))</formula>
    </cfRule>
    <cfRule type="containsText" dxfId="524" priority="544" operator="containsText" text="BAJA">
      <formula>NOT(ISERROR(SEARCH("BAJA",AR101)))</formula>
    </cfRule>
  </conditionalFormatting>
  <conditionalFormatting sqref="AO101:AO109">
    <cfRule type="containsText" dxfId="523" priority="537" operator="containsText" text="EXTREMA">
      <formula>NOT(ISERROR(SEARCH("EXTREMA",AO101)))</formula>
    </cfRule>
    <cfRule type="containsText" dxfId="522" priority="538" operator="containsText" text="ALTA">
      <formula>NOT(ISERROR(SEARCH("ALTA",AO101)))</formula>
    </cfRule>
    <cfRule type="containsText" dxfId="521" priority="539" operator="containsText" text="MODERADA">
      <formula>NOT(ISERROR(SEARCH("MODERADA",AO101)))</formula>
    </cfRule>
    <cfRule type="containsText" dxfId="520" priority="540" operator="containsText" text="BAJA">
      <formula>NOT(ISERROR(SEARCH("BAJA",AO101)))</formula>
    </cfRule>
  </conditionalFormatting>
  <conditionalFormatting sqref="AQ101:AQ106">
    <cfRule type="containsText" dxfId="519" priority="533" operator="containsText" text="EXTREMA">
      <formula>NOT(ISERROR(SEARCH("EXTREMA",AQ101)))</formula>
    </cfRule>
    <cfRule type="containsText" dxfId="518" priority="534" operator="containsText" text="ALTA">
      <formula>NOT(ISERROR(SEARCH("ALTA",AQ101)))</formula>
    </cfRule>
    <cfRule type="containsText" dxfId="517" priority="535" operator="containsText" text="MODERADA">
      <formula>NOT(ISERROR(SEARCH("MODERADA",AQ101)))</formula>
    </cfRule>
    <cfRule type="containsText" dxfId="516" priority="536" operator="containsText" text="BAJA">
      <formula>NOT(ISERROR(SEARCH("BAJA",AQ101)))</formula>
    </cfRule>
  </conditionalFormatting>
  <conditionalFormatting sqref="AR110:AR115">
    <cfRule type="containsText" dxfId="515" priority="529" operator="containsText" text="EXTREMA">
      <formula>NOT(ISERROR(SEARCH("EXTREMA",AR110)))</formula>
    </cfRule>
    <cfRule type="containsText" dxfId="514" priority="530" operator="containsText" text="ALTA">
      <formula>NOT(ISERROR(SEARCH("ALTA",AR110)))</formula>
    </cfRule>
    <cfRule type="containsText" dxfId="513" priority="531" operator="containsText" text="MODERADA">
      <formula>NOT(ISERROR(SEARCH("MODERADA",AR110)))</formula>
    </cfRule>
    <cfRule type="containsText" dxfId="512" priority="532" operator="containsText" text="BAJA">
      <formula>NOT(ISERROR(SEARCH("BAJA",AR110)))</formula>
    </cfRule>
  </conditionalFormatting>
  <conditionalFormatting sqref="AO110:AO118">
    <cfRule type="containsText" dxfId="511" priority="525" operator="containsText" text="EXTREMA">
      <formula>NOT(ISERROR(SEARCH("EXTREMA",AO110)))</formula>
    </cfRule>
    <cfRule type="containsText" dxfId="510" priority="526" operator="containsText" text="ALTA">
      <formula>NOT(ISERROR(SEARCH("ALTA",AO110)))</formula>
    </cfRule>
    <cfRule type="containsText" dxfId="509" priority="527" operator="containsText" text="MODERADA">
      <formula>NOT(ISERROR(SEARCH("MODERADA",AO110)))</formula>
    </cfRule>
    <cfRule type="containsText" dxfId="508" priority="528" operator="containsText" text="BAJA">
      <formula>NOT(ISERROR(SEARCH("BAJA",AO110)))</formula>
    </cfRule>
  </conditionalFormatting>
  <conditionalFormatting sqref="AQ110:AQ115">
    <cfRule type="containsText" dxfId="507" priority="521" operator="containsText" text="EXTREMA">
      <formula>NOT(ISERROR(SEARCH("EXTREMA",AQ110)))</formula>
    </cfRule>
    <cfRule type="containsText" dxfId="506" priority="522" operator="containsText" text="ALTA">
      <formula>NOT(ISERROR(SEARCH("ALTA",AQ110)))</formula>
    </cfRule>
    <cfRule type="containsText" dxfId="505" priority="523" operator="containsText" text="MODERADA">
      <formula>NOT(ISERROR(SEARCH("MODERADA",AQ110)))</formula>
    </cfRule>
    <cfRule type="containsText" dxfId="504" priority="524" operator="containsText" text="BAJA">
      <formula>NOT(ISERROR(SEARCH("BAJA",AQ110)))</formula>
    </cfRule>
  </conditionalFormatting>
  <conditionalFormatting sqref="AR119:AR124">
    <cfRule type="containsText" dxfId="503" priority="517" operator="containsText" text="EXTREMA">
      <formula>NOT(ISERROR(SEARCH("EXTREMA",AR119)))</formula>
    </cfRule>
    <cfRule type="containsText" dxfId="502" priority="518" operator="containsText" text="ALTA">
      <formula>NOT(ISERROR(SEARCH("ALTA",AR119)))</formula>
    </cfRule>
    <cfRule type="containsText" dxfId="501" priority="519" operator="containsText" text="MODERADA">
      <formula>NOT(ISERROR(SEARCH("MODERADA",AR119)))</formula>
    </cfRule>
    <cfRule type="containsText" dxfId="500" priority="520" operator="containsText" text="BAJA">
      <formula>NOT(ISERROR(SEARCH("BAJA",AR119)))</formula>
    </cfRule>
  </conditionalFormatting>
  <conditionalFormatting sqref="AO119:AO127">
    <cfRule type="containsText" dxfId="499" priority="513" operator="containsText" text="EXTREMA">
      <formula>NOT(ISERROR(SEARCH("EXTREMA",AO119)))</formula>
    </cfRule>
    <cfRule type="containsText" dxfId="498" priority="514" operator="containsText" text="ALTA">
      <formula>NOT(ISERROR(SEARCH("ALTA",AO119)))</formula>
    </cfRule>
    <cfRule type="containsText" dxfId="497" priority="515" operator="containsText" text="MODERADA">
      <formula>NOT(ISERROR(SEARCH("MODERADA",AO119)))</formula>
    </cfRule>
    <cfRule type="containsText" dxfId="496" priority="516" operator="containsText" text="BAJA">
      <formula>NOT(ISERROR(SEARCH("BAJA",AO119)))</formula>
    </cfRule>
  </conditionalFormatting>
  <conditionalFormatting sqref="AQ119:AQ124">
    <cfRule type="containsText" dxfId="495" priority="509" operator="containsText" text="EXTREMA">
      <formula>NOT(ISERROR(SEARCH("EXTREMA",AQ119)))</formula>
    </cfRule>
    <cfRule type="containsText" dxfId="494" priority="510" operator="containsText" text="ALTA">
      <formula>NOT(ISERROR(SEARCH("ALTA",AQ119)))</formula>
    </cfRule>
    <cfRule type="containsText" dxfId="493" priority="511" operator="containsText" text="MODERADA">
      <formula>NOT(ISERROR(SEARCH("MODERADA",AQ119)))</formula>
    </cfRule>
    <cfRule type="containsText" dxfId="492" priority="512" operator="containsText" text="BAJA">
      <formula>NOT(ISERROR(SEARCH("BAJA",AQ119)))</formula>
    </cfRule>
  </conditionalFormatting>
  <conditionalFormatting sqref="AR128:AR133">
    <cfRule type="containsText" dxfId="491" priority="505" operator="containsText" text="EXTREMA">
      <formula>NOT(ISERROR(SEARCH("EXTREMA",AR128)))</formula>
    </cfRule>
    <cfRule type="containsText" dxfId="490" priority="506" operator="containsText" text="ALTA">
      <formula>NOT(ISERROR(SEARCH("ALTA",AR128)))</formula>
    </cfRule>
    <cfRule type="containsText" dxfId="489" priority="507" operator="containsText" text="MODERADA">
      <formula>NOT(ISERROR(SEARCH("MODERADA",AR128)))</formula>
    </cfRule>
    <cfRule type="containsText" dxfId="488" priority="508" operator="containsText" text="BAJA">
      <formula>NOT(ISERROR(SEARCH("BAJA",AR128)))</formula>
    </cfRule>
  </conditionalFormatting>
  <conditionalFormatting sqref="AO128:AO136">
    <cfRule type="containsText" dxfId="487" priority="501" operator="containsText" text="EXTREMA">
      <formula>NOT(ISERROR(SEARCH("EXTREMA",AO128)))</formula>
    </cfRule>
    <cfRule type="containsText" dxfId="486" priority="502" operator="containsText" text="ALTA">
      <formula>NOT(ISERROR(SEARCH("ALTA",AO128)))</formula>
    </cfRule>
    <cfRule type="containsText" dxfId="485" priority="503" operator="containsText" text="MODERADA">
      <formula>NOT(ISERROR(SEARCH("MODERADA",AO128)))</formula>
    </cfRule>
    <cfRule type="containsText" dxfId="484" priority="504" operator="containsText" text="BAJA">
      <formula>NOT(ISERROR(SEARCH("BAJA",AO128)))</formula>
    </cfRule>
  </conditionalFormatting>
  <conditionalFormatting sqref="AQ128:AQ133">
    <cfRule type="containsText" dxfId="483" priority="497" operator="containsText" text="EXTREMA">
      <formula>NOT(ISERROR(SEARCH("EXTREMA",AQ128)))</formula>
    </cfRule>
    <cfRule type="containsText" dxfId="482" priority="498" operator="containsText" text="ALTA">
      <formula>NOT(ISERROR(SEARCH("ALTA",AQ128)))</formula>
    </cfRule>
    <cfRule type="containsText" dxfId="481" priority="499" operator="containsText" text="MODERADA">
      <formula>NOT(ISERROR(SEARCH("MODERADA",AQ128)))</formula>
    </cfRule>
    <cfRule type="containsText" dxfId="480" priority="500" operator="containsText" text="BAJA">
      <formula>NOT(ISERROR(SEARCH("BAJA",AQ128)))</formula>
    </cfRule>
  </conditionalFormatting>
  <conditionalFormatting sqref="AR137:AR142">
    <cfRule type="containsText" dxfId="479" priority="493" operator="containsText" text="EXTREMA">
      <formula>NOT(ISERROR(SEARCH("EXTREMA",AR137)))</formula>
    </cfRule>
    <cfRule type="containsText" dxfId="478" priority="494" operator="containsText" text="ALTA">
      <formula>NOT(ISERROR(SEARCH("ALTA",AR137)))</formula>
    </cfRule>
    <cfRule type="containsText" dxfId="477" priority="495" operator="containsText" text="MODERADA">
      <formula>NOT(ISERROR(SEARCH("MODERADA",AR137)))</formula>
    </cfRule>
    <cfRule type="containsText" dxfId="476" priority="496" operator="containsText" text="BAJA">
      <formula>NOT(ISERROR(SEARCH("BAJA",AR137)))</formula>
    </cfRule>
  </conditionalFormatting>
  <conditionalFormatting sqref="AO137:AO145">
    <cfRule type="containsText" dxfId="475" priority="489" operator="containsText" text="EXTREMA">
      <formula>NOT(ISERROR(SEARCH("EXTREMA",AO137)))</formula>
    </cfRule>
    <cfRule type="containsText" dxfId="474" priority="490" operator="containsText" text="ALTA">
      <formula>NOT(ISERROR(SEARCH("ALTA",AO137)))</formula>
    </cfRule>
    <cfRule type="containsText" dxfId="473" priority="491" operator="containsText" text="MODERADA">
      <formula>NOT(ISERROR(SEARCH("MODERADA",AO137)))</formula>
    </cfRule>
    <cfRule type="containsText" dxfId="472" priority="492" operator="containsText" text="BAJA">
      <formula>NOT(ISERROR(SEARCH("BAJA",AO137)))</formula>
    </cfRule>
  </conditionalFormatting>
  <conditionalFormatting sqref="AQ137:AQ142">
    <cfRule type="containsText" dxfId="471" priority="485" operator="containsText" text="EXTREMA">
      <formula>NOT(ISERROR(SEARCH("EXTREMA",AQ137)))</formula>
    </cfRule>
    <cfRule type="containsText" dxfId="470" priority="486" operator="containsText" text="ALTA">
      <formula>NOT(ISERROR(SEARCH("ALTA",AQ137)))</formula>
    </cfRule>
    <cfRule type="containsText" dxfId="469" priority="487" operator="containsText" text="MODERADA">
      <formula>NOT(ISERROR(SEARCH("MODERADA",AQ137)))</formula>
    </cfRule>
    <cfRule type="containsText" dxfId="468" priority="488" operator="containsText" text="BAJA">
      <formula>NOT(ISERROR(SEARCH("BAJA",AQ137)))</formula>
    </cfRule>
  </conditionalFormatting>
  <conditionalFormatting sqref="AR146:AR151">
    <cfRule type="containsText" dxfId="467" priority="481" operator="containsText" text="EXTREMA">
      <formula>NOT(ISERROR(SEARCH("EXTREMA",AR146)))</formula>
    </cfRule>
    <cfRule type="containsText" dxfId="466" priority="482" operator="containsText" text="ALTA">
      <formula>NOT(ISERROR(SEARCH("ALTA",AR146)))</formula>
    </cfRule>
    <cfRule type="containsText" dxfId="465" priority="483" operator="containsText" text="MODERADA">
      <formula>NOT(ISERROR(SEARCH("MODERADA",AR146)))</formula>
    </cfRule>
    <cfRule type="containsText" dxfId="464" priority="484" operator="containsText" text="BAJA">
      <formula>NOT(ISERROR(SEARCH("BAJA",AR146)))</formula>
    </cfRule>
  </conditionalFormatting>
  <conditionalFormatting sqref="AO146:AO154">
    <cfRule type="containsText" dxfId="463" priority="477" operator="containsText" text="EXTREMA">
      <formula>NOT(ISERROR(SEARCH("EXTREMA",AO146)))</formula>
    </cfRule>
    <cfRule type="containsText" dxfId="462" priority="478" operator="containsText" text="ALTA">
      <formula>NOT(ISERROR(SEARCH("ALTA",AO146)))</formula>
    </cfRule>
    <cfRule type="containsText" dxfId="461" priority="479" operator="containsText" text="MODERADA">
      <formula>NOT(ISERROR(SEARCH("MODERADA",AO146)))</formula>
    </cfRule>
    <cfRule type="containsText" dxfId="460" priority="480" operator="containsText" text="BAJA">
      <formula>NOT(ISERROR(SEARCH("BAJA",AO146)))</formula>
    </cfRule>
  </conditionalFormatting>
  <conditionalFormatting sqref="AQ146:AQ151">
    <cfRule type="containsText" dxfId="459" priority="473" operator="containsText" text="EXTREMA">
      <formula>NOT(ISERROR(SEARCH("EXTREMA",AQ146)))</formula>
    </cfRule>
    <cfRule type="containsText" dxfId="458" priority="474" operator="containsText" text="ALTA">
      <formula>NOT(ISERROR(SEARCH("ALTA",AQ146)))</formula>
    </cfRule>
    <cfRule type="containsText" dxfId="457" priority="475" operator="containsText" text="MODERADA">
      <formula>NOT(ISERROR(SEARCH("MODERADA",AQ146)))</formula>
    </cfRule>
    <cfRule type="containsText" dxfId="456" priority="476" operator="containsText" text="BAJA">
      <formula>NOT(ISERROR(SEARCH("BAJA",AQ146)))</formula>
    </cfRule>
  </conditionalFormatting>
  <conditionalFormatting sqref="AR155:AR160">
    <cfRule type="containsText" dxfId="455" priority="469" operator="containsText" text="EXTREMA">
      <formula>NOT(ISERROR(SEARCH("EXTREMA",AR155)))</formula>
    </cfRule>
    <cfRule type="containsText" dxfId="454" priority="470" operator="containsText" text="ALTA">
      <formula>NOT(ISERROR(SEARCH("ALTA",AR155)))</formula>
    </cfRule>
    <cfRule type="containsText" dxfId="453" priority="471" operator="containsText" text="MODERADA">
      <formula>NOT(ISERROR(SEARCH("MODERADA",AR155)))</formula>
    </cfRule>
    <cfRule type="containsText" dxfId="452" priority="472" operator="containsText" text="BAJA">
      <formula>NOT(ISERROR(SEARCH("BAJA",AR155)))</formula>
    </cfRule>
  </conditionalFormatting>
  <conditionalFormatting sqref="AO155:AO163">
    <cfRule type="containsText" dxfId="451" priority="465" operator="containsText" text="EXTREMA">
      <formula>NOT(ISERROR(SEARCH("EXTREMA",AO155)))</formula>
    </cfRule>
    <cfRule type="containsText" dxfId="450" priority="466" operator="containsText" text="ALTA">
      <formula>NOT(ISERROR(SEARCH("ALTA",AO155)))</formula>
    </cfRule>
    <cfRule type="containsText" dxfId="449" priority="467" operator="containsText" text="MODERADA">
      <formula>NOT(ISERROR(SEARCH("MODERADA",AO155)))</formula>
    </cfRule>
    <cfRule type="containsText" dxfId="448" priority="468" operator="containsText" text="BAJA">
      <formula>NOT(ISERROR(SEARCH("BAJA",AO155)))</formula>
    </cfRule>
  </conditionalFormatting>
  <conditionalFormatting sqref="AQ155:AQ160">
    <cfRule type="containsText" dxfId="447" priority="461" operator="containsText" text="EXTREMA">
      <formula>NOT(ISERROR(SEARCH("EXTREMA",AQ155)))</formula>
    </cfRule>
    <cfRule type="containsText" dxfId="446" priority="462" operator="containsText" text="ALTA">
      <formula>NOT(ISERROR(SEARCH("ALTA",AQ155)))</formula>
    </cfRule>
    <cfRule type="containsText" dxfId="445" priority="463" operator="containsText" text="MODERADA">
      <formula>NOT(ISERROR(SEARCH("MODERADA",AQ155)))</formula>
    </cfRule>
    <cfRule type="containsText" dxfId="444" priority="464" operator="containsText" text="BAJA">
      <formula>NOT(ISERROR(SEARCH("BAJA",AQ155)))</formula>
    </cfRule>
  </conditionalFormatting>
  <conditionalFormatting sqref="AR164:AR169">
    <cfRule type="containsText" dxfId="443" priority="457" operator="containsText" text="EXTREMA">
      <formula>NOT(ISERROR(SEARCH("EXTREMA",AR164)))</formula>
    </cfRule>
    <cfRule type="containsText" dxfId="442" priority="458" operator="containsText" text="ALTA">
      <formula>NOT(ISERROR(SEARCH("ALTA",AR164)))</formula>
    </cfRule>
    <cfRule type="containsText" dxfId="441" priority="459" operator="containsText" text="MODERADA">
      <formula>NOT(ISERROR(SEARCH("MODERADA",AR164)))</formula>
    </cfRule>
    <cfRule type="containsText" dxfId="440" priority="460" operator="containsText" text="BAJA">
      <formula>NOT(ISERROR(SEARCH("BAJA",AR164)))</formula>
    </cfRule>
  </conditionalFormatting>
  <conditionalFormatting sqref="AO164:AO172">
    <cfRule type="containsText" dxfId="439" priority="453" operator="containsText" text="EXTREMA">
      <formula>NOT(ISERROR(SEARCH("EXTREMA",AO164)))</formula>
    </cfRule>
    <cfRule type="containsText" dxfId="438" priority="454" operator="containsText" text="ALTA">
      <formula>NOT(ISERROR(SEARCH("ALTA",AO164)))</formula>
    </cfRule>
    <cfRule type="containsText" dxfId="437" priority="455" operator="containsText" text="MODERADA">
      <formula>NOT(ISERROR(SEARCH("MODERADA",AO164)))</formula>
    </cfRule>
    <cfRule type="containsText" dxfId="436" priority="456" operator="containsText" text="BAJA">
      <formula>NOT(ISERROR(SEARCH("BAJA",AO164)))</formula>
    </cfRule>
  </conditionalFormatting>
  <conditionalFormatting sqref="AQ164:AQ169">
    <cfRule type="containsText" dxfId="435" priority="449" operator="containsText" text="EXTREMA">
      <formula>NOT(ISERROR(SEARCH("EXTREMA",AQ164)))</formula>
    </cfRule>
    <cfRule type="containsText" dxfId="434" priority="450" operator="containsText" text="ALTA">
      <formula>NOT(ISERROR(SEARCH("ALTA",AQ164)))</formula>
    </cfRule>
    <cfRule type="containsText" dxfId="433" priority="451" operator="containsText" text="MODERADA">
      <formula>NOT(ISERROR(SEARCH("MODERADA",AQ164)))</formula>
    </cfRule>
    <cfRule type="containsText" dxfId="432" priority="452" operator="containsText" text="BAJA">
      <formula>NOT(ISERROR(SEARCH("BAJA",AQ164)))</formula>
    </cfRule>
  </conditionalFormatting>
  <conditionalFormatting sqref="AR173:AR178">
    <cfRule type="containsText" dxfId="431" priority="445" operator="containsText" text="EXTREMA">
      <formula>NOT(ISERROR(SEARCH("EXTREMA",AR173)))</formula>
    </cfRule>
    <cfRule type="containsText" dxfId="430" priority="446" operator="containsText" text="ALTA">
      <formula>NOT(ISERROR(SEARCH("ALTA",AR173)))</formula>
    </cfRule>
    <cfRule type="containsText" dxfId="429" priority="447" operator="containsText" text="MODERADA">
      <formula>NOT(ISERROR(SEARCH("MODERADA",AR173)))</formula>
    </cfRule>
    <cfRule type="containsText" dxfId="428" priority="448" operator="containsText" text="BAJA">
      <formula>NOT(ISERROR(SEARCH("BAJA",AR173)))</formula>
    </cfRule>
  </conditionalFormatting>
  <conditionalFormatting sqref="AO173:AO181">
    <cfRule type="containsText" dxfId="427" priority="441" operator="containsText" text="EXTREMA">
      <formula>NOT(ISERROR(SEARCH("EXTREMA",AO173)))</formula>
    </cfRule>
    <cfRule type="containsText" dxfId="426" priority="442" operator="containsText" text="ALTA">
      <formula>NOT(ISERROR(SEARCH("ALTA",AO173)))</formula>
    </cfRule>
    <cfRule type="containsText" dxfId="425" priority="443" operator="containsText" text="MODERADA">
      <formula>NOT(ISERROR(SEARCH("MODERADA",AO173)))</formula>
    </cfRule>
    <cfRule type="containsText" dxfId="424" priority="444" operator="containsText" text="BAJA">
      <formula>NOT(ISERROR(SEARCH("BAJA",AO173)))</formula>
    </cfRule>
  </conditionalFormatting>
  <conditionalFormatting sqref="AQ173:AQ178">
    <cfRule type="containsText" dxfId="423" priority="437" operator="containsText" text="EXTREMA">
      <formula>NOT(ISERROR(SEARCH("EXTREMA",AQ173)))</formula>
    </cfRule>
    <cfRule type="containsText" dxfId="422" priority="438" operator="containsText" text="ALTA">
      <formula>NOT(ISERROR(SEARCH("ALTA",AQ173)))</formula>
    </cfRule>
    <cfRule type="containsText" dxfId="421" priority="439" operator="containsText" text="MODERADA">
      <formula>NOT(ISERROR(SEARCH("MODERADA",AQ173)))</formula>
    </cfRule>
    <cfRule type="containsText" dxfId="420" priority="440" operator="containsText" text="BAJA">
      <formula>NOT(ISERROR(SEARCH("BAJA",AQ173)))</formula>
    </cfRule>
  </conditionalFormatting>
  <conditionalFormatting sqref="AR182:AR187">
    <cfRule type="containsText" dxfId="419" priority="433" operator="containsText" text="EXTREMA">
      <formula>NOT(ISERROR(SEARCH("EXTREMA",AR182)))</formula>
    </cfRule>
    <cfRule type="containsText" dxfId="418" priority="434" operator="containsText" text="ALTA">
      <formula>NOT(ISERROR(SEARCH("ALTA",AR182)))</formula>
    </cfRule>
    <cfRule type="containsText" dxfId="417" priority="435" operator="containsText" text="MODERADA">
      <formula>NOT(ISERROR(SEARCH("MODERADA",AR182)))</formula>
    </cfRule>
    <cfRule type="containsText" dxfId="416" priority="436" operator="containsText" text="BAJA">
      <formula>NOT(ISERROR(SEARCH("BAJA",AR182)))</formula>
    </cfRule>
  </conditionalFormatting>
  <conditionalFormatting sqref="AO182:AO190">
    <cfRule type="containsText" dxfId="415" priority="429" operator="containsText" text="EXTREMA">
      <formula>NOT(ISERROR(SEARCH("EXTREMA",AO182)))</formula>
    </cfRule>
    <cfRule type="containsText" dxfId="414" priority="430" operator="containsText" text="ALTA">
      <formula>NOT(ISERROR(SEARCH("ALTA",AO182)))</formula>
    </cfRule>
    <cfRule type="containsText" dxfId="413" priority="431" operator="containsText" text="MODERADA">
      <formula>NOT(ISERROR(SEARCH("MODERADA",AO182)))</formula>
    </cfRule>
    <cfRule type="containsText" dxfId="412" priority="432" operator="containsText" text="BAJA">
      <formula>NOT(ISERROR(SEARCH("BAJA",AO182)))</formula>
    </cfRule>
  </conditionalFormatting>
  <conditionalFormatting sqref="AQ182:AQ187">
    <cfRule type="containsText" dxfId="411" priority="425" operator="containsText" text="EXTREMA">
      <formula>NOT(ISERROR(SEARCH("EXTREMA",AQ182)))</formula>
    </cfRule>
    <cfRule type="containsText" dxfId="410" priority="426" operator="containsText" text="ALTA">
      <formula>NOT(ISERROR(SEARCH("ALTA",AQ182)))</formula>
    </cfRule>
    <cfRule type="containsText" dxfId="409" priority="427" operator="containsText" text="MODERADA">
      <formula>NOT(ISERROR(SEARCH("MODERADA",AQ182)))</formula>
    </cfRule>
    <cfRule type="containsText" dxfId="408" priority="428" operator="containsText" text="BAJA">
      <formula>NOT(ISERROR(SEARCH("BAJA",AQ182)))</formula>
    </cfRule>
  </conditionalFormatting>
  <conditionalFormatting sqref="AR191:AR196">
    <cfRule type="containsText" dxfId="407" priority="421" operator="containsText" text="EXTREMA">
      <formula>NOT(ISERROR(SEARCH("EXTREMA",AR191)))</formula>
    </cfRule>
    <cfRule type="containsText" dxfId="406" priority="422" operator="containsText" text="ALTA">
      <formula>NOT(ISERROR(SEARCH("ALTA",AR191)))</formula>
    </cfRule>
    <cfRule type="containsText" dxfId="405" priority="423" operator="containsText" text="MODERADA">
      <formula>NOT(ISERROR(SEARCH("MODERADA",AR191)))</formula>
    </cfRule>
    <cfRule type="containsText" dxfId="404" priority="424" operator="containsText" text="BAJA">
      <formula>NOT(ISERROR(SEARCH("BAJA",AR191)))</formula>
    </cfRule>
  </conditionalFormatting>
  <conditionalFormatting sqref="AO191:AO199">
    <cfRule type="containsText" dxfId="403" priority="417" operator="containsText" text="EXTREMA">
      <formula>NOT(ISERROR(SEARCH("EXTREMA",AO191)))</formula>
    </cfRule>
    <cfRule type="containsText" dxfId="402" priority="418" operator="containsText" text="ALTA">
      <formula>NOT(ISERROR(SEARCH("ALTA",AO191)))</formula>
    </cfRule>
    <cfRule type="containsText" dxfId="401" priority="419" operator="containsText" text="MODERADA">
      <formula>NOT(ISERROR(SEARCH("MODERADA",AO191)))</formula>
    </cfRule>
    <cfRule type="containsText" dxfId="400" priority="420" operator="containsText" text="BAJA">
      <formula>NOT(ISERROR(SEARCH("BAJA",AO191)))</formula>
    </cfRule>
  </conditionalFormatting>
  <conditionalFormatting sqref="AQ191:AQ196">
    <cfRule type="containsText" dxfId="399" priority="413" operator="containsText" text="EXTREMA">
      <formula>NOT(ISERROR(SEARCH("EXTREMA",AQ191)))</formula>
    </cfRule>
    <cfRule type="containsText" dxfId="398" priority="414" operator="containsText" text="ALTA">
      <formula>NOT(ISERROR(SEARCH("ALTA",AQ191)))</formula>
    </cfRule>
    <cfRule type="containsText" dxfId="397" priority="415" operator="containsText" text="MODERADA">
      <formula>NOT(ISERROR(SEARCH("MODERADA",AQ191)))</formula>
    </cfRule>
    <cfRule type="containsText" dxfId="396" priority="416" operator="containsText" text="BAJA">
      <formula>NOT(ISERROR(SEARCH("BAJA",AQ191)))</formula>
    </cfRule>
  </conditionalFormatting>
  <conditionalFormatting sqref="AR200:AR205">
    <cfRule type="containsText" dxfId="395" priority="409" operator="containsText" text="EXTREMA">
      <formula>NOT(ISERROR(SEARCH("EXTREMA",AR200)))</formula>
    </cfRule>
    <cfRule type="containsText" dxfId="394" priority="410" operator="containsText" text="ALTA">
      <formula>NOT(ISERROR(SEARCH("ALTA",AR200)))</formula>
    </cfRule>
    <cfRule type="containsText" dxfId="393" priority="411" operator="containsText" text="MODERADA">
      <formula>NOT(ISERROR(SEARCH("MODERADA",AR200)))</formula>
    </cfRule>
    <cfRule type="containsText" dxfId="392" priority="412" operator="containsText" text="BAJA">
      <formula>NOT(ISERROR(SEARCH("BAJA",AR200)))</formula>
    </cfRule>
  </conditionalFormatting>
  <conditionalFormatting sqref="AO200:AO208">
    <cfRule type="containsText" dxfId="391" priority="405" operator="containsText" text="EXTREMA">
      <formula>NOT(ISERROR(SEARCH("EXTREMA",AO200)))</formula>
    </cfRule>
    <cfRule type="containsText" dxfId="390" priority="406" operator="containsText" text="ALTA">
      <formula>NOT(ISERROR(SEARCH("ALTA",AO200)))</formula>
    </cfRule>
    <cfRule type="containsText" dxfId="389" priority="407" operator="containsText" text="MODERADA">
      <formula>NOT(ISERROR(SEARCH("MODERADA",AO200)))</formula>
    </cfRule>
    <cfRule type="containsText" dxfId="388" priority="408" operator="containsText" text="BAJA">
      <formula>NOT(ISERROR(SEARCH("BAJA",AO200)))</formula>
    </cfRule>
  </conditionalFormatting>
  <conditionalFormatting sqref="AQ200:AQ205">
    <cfRule type="containsText" dxfId="387" priority="401" operator="containsText" text="EXTREMA">
      <formula>NOT(ISERROR(SEARCH("EXTREMA",AQ200)))</formula>
    </cfRule>
    <cfRule type="containsText" dxfId="386" priority="402" operator="containsText" text="ALTA">
      <formula>NOT(ISERROR(SEARCH("ALTA",AQ200)))</formula>
    </cfRule>
    <cfRule type="containsText" dxfId="385" priority="403" operator="containsText" text="MODERADA">
      <formula>NOT(ISERROR(SEARCH("MODERADA",AQ200)))</formula>
    </cfRule>
    <cfRule type="containsText" dxfId="384" priority="404" operator="containsText" text="BAJA">
      <formula>NOT(ISERROR(SEARCH("BAJA",AQ200)))</formula>
    </cfRule>
  </conditionalFormatting>
  <conditionalFormatting sqref="AR209:AR214">
    <cfRule type="containsText" dxfId="383" priority="397" operator="containsText" text="EXTREMA">
      <formula>NOT(ISERROR(SEARCH("EXTREMA",AR209)))</formula>
    </cfRule>
    <cfRule type="containsText" dxfId="382" priority="398" operator="containsText" text="ALTA">
      <formula>NOT(ISERROR(SEARCH("ALTA",AR209)))</formula>
    </cfRule>
    <cfRule type="containsText" dxfId="381" priority="399" operator="containsText" text="MODERADA">
      <formula>NOT(ISERROR(SEARCH("MODERADA",AR209)))</formula>
    </cfRule>
    <cfRule type="containsText" dxfId="380" priority="400" operator="containsText" text="BAJA">
      <formula>NOT(ISERROR(SEARCH("BAJA",AR209)))</formula>
    </cfRule>
  </conditionalFormatting>
  <conditionalFormatting sqref="AO209:AO217">
    <cfRule type="containsText" dxfId="379" priority="393" operator="containsText" text="EXTREMA">
      <formula>NOT(ISERROR(SEARCH("EXTREMA",AO209)))</formula>
    </cfRule>
    <cfRule type="containsText" dxfId="378" priority="394" operator="containsText" text="ALTA">
      <formula>NOT(ISERROR(SEARCH("ALTA",AO209)))</formula>
    </cfRule>
    <cfRule type="containsText" dxfId="377" priority="395" operator="containsText" text="MODERADA">
      <formula>NOT(ISERROR(SEARCH("MODERADA",AO209)))</formula>
    </cfRule>
    <cfRule type="containsText" dxfId="376" priority="396" operator="containsText" text="BAJA">
      <formula>NOT(ISERROR(SEARCH("BAJA",AO209)))</formula>
    </cfRule>
  </conditionalFormatting>
  <conditionalFormatting sqref="AQ209:AQ214">
    <cfRule type="containsText" dxfId="375" priority="389" operator="containsText" text="EXTREMA">
      <formula>NOT(ISERROR(SEARCH("EXTREMA",AQ209)))</formula>
    </cfRule>
    <cfRule type="containsText" dxfId="374" priority="390" operator="containsText" text="ALTA">
      <formula>NOT(ISERROR(SEARCH("ALTA",AQ209)))</formula>
    </cfRule>
    <cfRule type="containsText" dxfId="373" priority="391" operator="containsText" text="MODERADA">
      <formula>NOT(ISERROR(SEARCH("MODERADA",AQ209)))</formula>
    </cfRule>
    <cfRule type="containsText" dxfId="372" priority="392" operator="containsText" text="BAJA">
      <formula>NOT(ISERROR(SEARCH("BAJA",AQ209)))</formula>
    </cfRule>
  </conditionalFormatting>
  <conditionalFormatting sqref="AR218:AR223">
    <cfRule type="containsText" dxfId="371" priority="385" operator="containsText" text="EXTREMA">
      <formula>NOT(ISERROR(SEARCH("EXTREMA",AR218)))</formula>
    </cfRule>
    <cfRule type="containsText" dxfId="370" priority="386" operator="containsText" text="ALTA">
      <formula>NOT(ISERROR(SEARCH("ALTA",AR218)))</formula>
    </cfRule>
    <cfRule type="containsText" dxfId="369" priority="387" operator="containsText" text="MODERADA">
      <formula>NOT(ISERROR(SEARCH("MODERADA",AR218)))</formula>
    </cfRule>
    <cfRule type="containsText" dxfId="368" priority="388" operator="containsText" text="BAJA">
      <formula>NOT(ISERROR(SEARCH("BAJA",AR218)))</formula>
    </cfRule>
  </conditionalFormatting>
  <conditionalFormatting sqref="AO218:AO226">
    <cfRule type="containsText" dxfId="367" priority="381" operator="containsText" text="EXTREMA">
      <formula>NOT(ISERROR(SEARCH("EXTREMA",AO218)))</formula>
    </cfRule>
    <cfRule type="containsText" dxfId="366" priority="382" operator="containsText" text="ALTA">
      <formula>NOT(ISERROR(SEARCH("ALTA",AO218)))</formula>
    </cfRule>
    <cfRule type="containsText" dxfId="365" priority="383" operator="containsText" text="MODERADA">
      <formula>NOT(ISERROR(SEARCH("MODERADA",AO218)))</formula>
    </cfRule>
    <cfRule type="containsText" dxfId="364" priority="384" operator="containsText" text="BAJA">
      <formula>NOT(ISERROR(SEARCH("BAJA",AO218)))</formula>
    </cfRule>
  </conditionalFormatting>
  <conditionalFormatting sqref="AQ218:AQ223">
    <cfRule type="containsText" dxfId="363" priority="377" operator="containsText" text="EXTREMA">
      <formula>NOT(ISERROR(SEARCH("EXTREMA",AQ218)))</formula>
    </cfRule>
    <cfRule type="containsText" dxfId="362" priority="378" operator="containsText" text="ALTA">
      <formula>NOT(ISERROR(SEARCH("ALTA",AQ218)))</formula>
    </cfRule>
    <cfRule type="containsText" dxfId="361" priority="379" operator="containsText" text="MODERADA">
      <formula>NOT(ISERROR(SEARCH("MODERADA",AQ218)))</formula>
    </cfRule>
    <cfRule type="containsText" dxfId="360" priority="380" operator="containsText" text="BAJA">
      <formula>NOT(ISERROR(SEARCH("BAJA",AQ218)))</formula>
    </cfRule>
  </conditionalFormatting>
  <conditionalFormatting sqref="AR227:AR232">
    <cfRule type="containsText" dxfId="359" priority="373" operator="containsText" text="EXTREMA">
      <formula>NOT(ISERROR(SEARCH("EXTREMA",AR227)))</formula>
    </cfRule>
    <cfRule type="containsText" dxfId="358" priority="374" operator="containsText" text="ALTA">
      <formula>NOT(ISERROR(SEARCH("ALTA",AR227)))</formula>
    </cfRule>
    <cfRule type="containsText" dxfId="357" priority="375" operator="containsText" text="MODERADA">
      <formula>NOT(ISERROR(SEARCH("MODERADA",AR227)))</formula>
    </cfRule>
    <cfRule type="containsText" dxfId="356" priority="376" operator="containsText" text="BAJA">
      <formula>NOT(ISERROR(SEARCH("BAJA",AR227)))</formula>
    </cfRule>
  </conditionalFormatting>
  <conditionalFormatting sqref="AO227:AO235">
    <cfRule type="containsText" dxfId="355" priority="369" operator="containsText" text="EXTREMA">
      <formula>NOT(ISERROR(SEARCH("EXTREMA",AO227)))</formula>
    </cfRule>
    <cfRule type="containsText" dxfId="354" priority="370" operator="containsText" text="ALTA">
      <formula>NOT(ISERROR(SEARCH("ALTA",AO227)))</formula>
    </cfRule>
    <cfRule type="containsText" dxfId="353" priority="371" operator="containsText" text="MODERADA">
      <formula>NOT(ISERROR(SEARCH("MODERADA",AO227)))</formula>
    </cfRule>
    <cfRule type="containsText" dxfId="352" priority="372" operator="containsText" text="BAJA">
      <formula>NOT(ISERROR(SEARCH("BAJA",AO227)))</formula>
    </cfRule>
  </conditionalFormatting>
  <conditionalFormatting sqref="AQ227:AQ232">
    <cfRule type="containsText" dxfId="351" priority="365" operator="containsText" text="EXTREMA">
      <formula>NOT(ISERROR(SEARCH("EXTREMA",AQ227)))</formula>
    </cfRule>
    <cfRule type="containsText" dxfId="350" priority="366" operator="containsText" text="ALTA">
      <formula>NOT(ISERROR(SEARCH("ALTA",AQ227)))</formula>
    </cfRule>
    <cfRule type="containsText" dxfId="349" priority="367" operator="containsText" text="MODERADA">
      <formula>NOT(ISERROR(SEARCH("MODERADA",AQ227)))</formula>
    </cfRule>
    <cfRule type="containsText" dxfId="348" priority="368" operator="containsText" text="BAJA">
      <formula>NOT(ISERROR(SEARCH("BAJA",AQ227)))</formula>
    </cfRule>
  </conditionalFormatting>
  <conditionalFormatting sqref="AR236:AR241">
    <cfRule type="containsText" dxfId="347" priority="361" operator="containsText" text="EXTREMA">
      <formula>NOT(ISERROR(SEARCH("EXTREMA",AR236)))</formula>
    </cfRule>
    <cfRule type="containsText" dxfId="346" priority="362" operator="containsText" text="ALTA">
      <formula>NOT(ISERROR(SEARCH("ALTA",AR236)))</formula>
    </cfRule>
    <cfRule type="containsText" dxfId="345" priority="363" operator="containsText" text="MODERADA">
      <formula>NOT(ISERROR(SEARCH("MODERADA",AR236)))</formula>
    </cfRule>
    <cfRule type="containsText" dxfId="344" priority="364" operator="containsText" text="BAJA">
      <formula>NOT(ISERROR(SEARCH("BAJA",AR236)))</formula>
    </cfRule>
  </conditionalFormatting>
  <conditionalFormatting sqref="AO236:AO244">
    <cfRule type="containsText" dxfId="343" priority="357" operator="containsText" text="EXTREMA">
      <formula>NOT(ISERROR(SEARCH("EXTREMA",AO236)))</formula>
    </cfRule>
    <cfRule type="containsText" dxfId="342" priority="358" operator="containsText" text="ALTA">
      <formula>NOT(ISERROR(SEARCH("ALTA",AO236)))</formula>
    </cfRule>
    <cfRule type="containsText" dxfId="341" priority="359" operator="containsText" text="MODERADA">
      <formula>NOT(ISERROR(SEARCH("MODERADA",AO236)))</formula>
    </cfRule>
    <cfRule type="containsText" dxfId="340" priority="360" operator="containsText" text="BAJA">
      <formula>NOT(ISERROR(SEARCH("BAJA",AO236)))</formula>
    </cfRule>
  </conditionalFormatting>
  <conditionalFormatting sqref="AQ236:AQ241">
    <cfRule type="containsText" dxfId="339" priority="353" operator="containsText" text="EXTREMA">
      <formula>NOT(ISERROR(SEARCH("EXTREMA",AQ236)))</formula>
    </cfRule>
    <cfRule type="containsText" dxfId="338" priority="354" operator="containsText" text="ALTA">
      <formula>NOT(ISERROR(SEARCH("ALTA",AQ236)))</formula>
    </cfRule>
    <cfRule type="containsText" dxfId="337" priority="355" operator="containsText" text="MODERADA">
      <formula>NOT(ISERROR(SEARCH("MODERADA",AQ236)))</formula>
    </cfRule>
    <cfRule type="containsText" dxfId="336" priority="356" operator="containsText" text="BAJA">
      <formula>NOT(ISERROR(SEARCH("BAJA",AQ236)))</formula>
    </cfRule>
  </conditionalFormatting>
  <conditionalFormatting sqref="AR245:AR250">
    <cfRule type="containsText" dxfId="335" priority="349" operator="containsText" text="EXTREMA">
      <formula>NOT(ISERROR(SEARCH("EXTREMA",AR245)))</formula>
    </cfRule>
    <cfRule type="containsText" dxfId="334" priority="350" operator="containsText" text="ALTA">
      <formula>NOT(ISERROR(SEARCH("ALTA",AR245)))</formula>
    </cfRule>
    <cfRule type="containsText" dxfId="333" priority="351" operator="containsText" text="MODERADA">
      <formula>NOT(ISERROR(SEARCH("MODERADA",AR245)))</formula>
    </cfRule>
    <cfRule type="containsText" dxfId="332" priority="352" operator="containsText" text="BAJA">
      <formula>NOT(ISERROR(SEARCH("BAJA",AR245)))</formula>
    </cfRule>
  </conditionalFormatting>
  <conditionalFormatting sqref="AO245:AO253">
    <cfRule type="containsText" dxfId="331" priority="345" operator="containsText" text="EXTREMA">
      <formula>NOT(ISERROR(SEARCH("EXTREMA",AO245)))</formula>
    </cfRule>
    <cfRule type="containsText" dxfId="330" priority="346" operator="containsText" text="ALTA">
      <formula>NOT(ISERROR(SEARCH("ALTA",AO245)))</formula>
    </cfRule>
    <cfRule type="containsText" dxfId="329" priority="347" operator="containsText" text="MODERADA">
      <formula>NOT(ISERROR(SEARCH("MODERADA",AO245)))</formula>
    </cfRule>
    <cfRule type="containsText" dxfId="328" priority="348" operator="containsText" text="BAJA">
      <formula>NOT(ISERROR(SEARCH("BAJA",AO245)))</formula>
    </cfRule>
  </conditionalFormatting>
  <conditionalFormatting sqref="AQ245:AQ250">
    <cfRule type="containsText" dxfId="327" priority="341" operator="containsText" text="EXTREMA">
      <formula>NOT(ISERROR(SEARCH("EXTREMA",AQ245)))</formula>
    </cfRule>
    <cfRule type="containsText" dxfId="326" priority="342" operator="containsText" text="ALTA">
      <formula>NOT(ISERROR(SEARCH("ALTA",AQ245)))</formula>
    </cfRule>
    <cfRule type="containsText" dxfId="325" priority="343" operator="containsText" text="MODERADA">
      <formula>NOT(ISERROR(SEARCH("MODERADA",AQ245)))</formula>
    </cfRule>
    <cfRule type="containsText" dxfId="324" priority="344" operator="containsText" text="BAJA">
      <formula>NOT(ISERROR(SEARCH("BAJA",AQ245)))</formula>
    </cfRule>
  </conditionalFormatting>
  <conditionalFormatting sqref="AR254:AR259">
    <cfRule type="containsText" dxfId="323" priority="337" operator="containsText" text="EXTREMA">
      <formula>NOT(ISERROR(SEARCH("EXTREMA",AR254)))</formula>
    </cfRule>
    <cfRule type="containsText" dxfId="322" priority="338" operator="containsText" text="ALTA">
      <formula>NOT(ISERROR(SEARCH("ALTA",AR254)))</formula>
    </cfRule>
    <cfRule type="containsText" dxfId="321" priority="339" operator="containsText" text="MODERADA">
      <formula>NOT(ISERROR(SEARCH("MODERADA",AR254)))</formula>
    </cfRule>
    <cfRule type="containsText" dxfId="320" priority="340" operator="containsText" text="BAJA">
      <formula>NOT(ISERROR(SEARCH("BAJA",AR254)))</formula>
    </cfRule>
  </conditionalFormatting>
  <conditionalFormatting sqref="AO254:AO262">
    <cfRule type="containsText" dxfId="319" priority="333" operator="containsText" text="EXTREMA">
      <formula>NOT(ISERROR(SEARCH("EXTREMA",AO254)))</formula>
    </cfRule>
    <cfRule type="containsText" dxfId="318" priority="334" operator="containsText" text="ALTA">
      <formula>NOT(ISERROR(SEARCH("ALTA",AO254)))</formula>
    </cfRule>
    <cfRule type="containsText" dxfId="317" priority="335" operator="containsText" text="MODERADA">
      <formula>NOT(ISERROR(SEARCH("MODERADA",AO254)))</formula>
    </cfRule>
    <cfRule type="containsText" dxfId="316" priority="336" operator="containsText" text="BAJA">
      <formula>NOT(ISERROR(SEARCH("BAJA",AO254)))</formula>
    </cfRule>
  </conditionalFormatting>
  <conditionalFormatting sqref="AQ254:AQ259">
    <cfRule type="containsText" dxfId="315" priority="329" operator="containsText" text="EXTREMA">
      <formula>NOT(ISERROR(SEARCH("EXTREMA",AQ254)))</formula>
    </cfRule>
    <cfRule type="containsText" dxfId="314" priority="330" operator="containsText" text="ALTA">
      <formula>NOT(ISERROR(SEARCH("ALTA",AQ254)))</formula>
    </cfRule>
    <cfRule type="containsText" dxfId="313" priority="331" operator="containsText" text="MODERADA">
      <formula>NOT(ISERROR(SEARCH("MODERADA",AQ254)))</formula>
    </cfRule>
    <cfRule type="containsText" dxfId="312" priority="332" operator="containsText" text="BAJA">
      <formula>NOT(ISERROR(SEARCH("BAJA",AQ254)))</formula>
    </cfRule>
  </conditionalFormatting>
  <conditionalFormatting sqref="AR263:AR268">
    <cfRule type="containsText" dxfId="311" priority="325" operator="containsText" text="EXTREMA">
      <formula>NOT(ISERROR(SEARCH("EXTREMA",AR263)))</formula>
    </cfRule>
    <cfRule type="containsText" dxfId="310" priority="326" operator="containsText" text="ALTA">
      <formula>NOT(ISERROR(SEARCH("ALTA",AR263)))</formula>
    </cfRule>
    <cfRule type="containsText" dxfId="309" priority="327" operator="containsText" text="MODERADA">
      <formula>NOT(ISERROR(SEARCH("MODERADA",AR263)))</formula>
    </cfRule>
    <cfRule type="containsText" dxfId="308" priority="328" operator="containsText" text="BAJA">
      <formula>NOT(ISERROR(SEARCH("BAJA",AR263)))</formula>
    </cfRule>
  </conditionalFormatting>
  <conditionalFormatting sqref="AO263:AO271">
    <cfRule type="containsText" dxfId="307" priority="321" operator="containsText" text="EXTREMA">
      <formula>NOT(ISERROR(SEARCH("EXTREMA",AO263)))</formula>
    </cfRule>
    <cfRule type="containsText" dxfId="306" priority="322" operator="containsText" text="ALTA">
      <formula>NOT(ISERROR(SEARCH("ALTA",AO263)))</formula>
    </cfRule>
    <cfRule type="containsText" dxfId="305" priority="323" operator="containsText" text="MODERADA">
      <formula>NOT(ISERROR(SEARCH("MODERADA",AO263)))</formula>
    </cfRule>
    <cfRule type="containsText" dxfId="304" priority="324" operator="containsText" text="BAJA">
      <formula>NOT(ISERROR(SEARCH("BAJA",AO263)))</formula>
    </cfRule>
  </conditionalFormatting>
  <conditionalFormatting sqref="AQ263:AQ268">
    <cfRule type="containsText" dxfId="303" priority="317" operator="containsText" text="EXTREMA">
      <formula>NOT(ISERROR(SEARCH("EXTREMA",AQ263)))</formula>
    </cfRule>
    <cfRule type="containsText" dxfId="302" priority="318" operator="containsText" text="ALTA">
      <formula>NOT(ISERROR(SEARCH("ALTA",AQ263)))</formula>
    </cfRule>
    <cfRule type="containsText" dxfId="301" priority="319" operator="containsText" text="MODERADA">
      <formula>NOT(ISERROR(SEARCH("MODERADA",AQ263)))</formula>
    </cfRule>
    <cfRule type="containsText" dxfId="300" priority="320" operator="containsText" text="BAJA">
      <formula>NOT(ISERROR(SEARCH("BAJA",AQ263)))</formula>
    </cfRule>
  </conditionalFormatting>
  <conditionalFormatting sqref="AR272:AR277">
    <cfRule type="containsText" dxfId="299" priority="313" operator="containsText" text="EXTREMA">
      <formula>NOT(ISERROR(SEARCH("EXTREMA",AR272)))</formula>
    </cfRule>
    <cfRule type="containsText" dxfId="298" priority="314" operator="containsText" text="ALTA">
      <formula>NOT(ISERROR(SEARCH("ALTA",AR272)))</formula>
    </cfRule>
    <cfRule type="containsText" dxfId="297" priority="315" operator="containsText" text="MODERADA">
      <formula>NOT(ISERROR(SEARCH("MODERADA",AR272)))</formula>
    </cfRule>
    <cfRule type="containsText" dxfId="296" priority="316" operator="containsText" text="BAJA">
      <formula>NOT(ISERROR(SEARCH("BAJA",AR272)))</formula>
    </cfRule>
  </conditionalFormatting>
  <conditionalFormatting sqref="AO272:AO280">
    <cfRule type="containsText" dxfId="295" priority="309" operator="containsText" text="EXTREMA">
      <formula>NOT(ISERROR(SEARCH("EXTREMA",AO272)))</formula>
    </cfRule>
    <cfRule type="containsText" dxfId="294" priority="310" operator="containsText" text="ALTA">
      <formula>NOT(ISERROR(SEARCH("ALTA",AO272)))</formula>
    </cfRule>
    <cfRule type="containsText" dxfId="293" priority="311" operator="containsText" text="MODERADA">
      <formula>NOT(ISERROR(SEARCH("MODERADA",AO272)))</formula>
    </cfRule>
    <cfRule type="containsText" dxfId="292" priority="312" operator="containsText" text="BAJA">
      <formula>NOT(ISERROR(SEARCH("BAJA",AO272)))</formula>
    </cfRule>
  </conditionalFormatting>
  <conditionalFormatting sqref="AQ272:AQ277">
    <cfRule type="containsText" dxfId="291" priority="305" operator="containsText" text="EXTREMA">
      <formula>NOT(ISERROR(SEARCH("EXTREMA",AQ272)))</formula>
    </cfRule>
    <cfRule type="containsText" dxfId="290" priority="306" operator="containsText" text="ALTA">
      <formula>NOT(ISERROR(SEARCH("ALTA",AQ272)))</formula>
    </cfRule>
    <cfRule type="containsText" dxfId="289" priority="307" operator="containsText" text="MODERADA">
      <formula>NOT(ISERROR(SEARCH("MODERADA",AQ272)))</formula>
    </cfRule>
    <cfRule type="containsText" dxfId="288" priority="308" operator="containsText" text="BAJA">
      <formula>NOT(ISERROR(SEARCH("BAJA",AQ272)))</formula>
    </cfRule>
  </conditionalFormatting>
  <conditionalFormatting sqref="AR281:AR286">
    <cfRule type="containsText" dxfId="287" priority="301" operator="containsText" text="EXTREMA">
      <formula>NOT(ISERROR(SEARCH("EXTREMA",AR281)))</formula>
    </cfRule>
    <cfRule type="containsText" dxfId="286" priority="302" operator="containsText" text="ALTA">
      <formula>NOT(ISERROR(SEARCH("ALTA",AR281)))</formula>
    </cfRule>
    <cfRule type="containsText" dxfId="285" priority="303" operator="containsText" text="MODERADA">
      <formula>NOT(ISERROR(SEARCH("MODERADA",AR281)))</formula>
    </cfRule>
    <cfRule type="containsText" dxfId="284" priority="304" operator="containsText" text="BAJA">
      <formula>NOT(ISERROR(SEARCH("BAJA",AR281)))</formula>
    </cfRule>
  </conditionalFormatting>
  <conditionalFormatting sqref="AO281:AO289">
    <cfRule type="containsText" dxfId="283" priority="297" operator="containsText" text="EXTREMA">
      <formula>NOT(ISERROR(SEARCH("EXTREMA",AO281)))</formula>
    </cfRule>
    <cfRule type="containsText" dxfId="282" priority="298" operator="containsText" text="ALTA">
      <formula>NOT(ISERROR(SEARCH("ALTA",AO281)))</formula>
    </cfRule>
    <cfRule type="containsText" dxfId="281" priority="299" operator="containsText" text="MODERADA">
      <formula>NOT(ISERROR(SEARCH("MODERADA",AO281)))</formula>
    </cfRule>
    <cfRule type="containsText" dxfId="280" priority="300" operator="containsText" text="BAJA">
      <formula>NOT(ISERROR(SEARCH("BAJA",AO281)))</formula>
    </cfRule>
  </conditionalFormatting>
  <conditionalFormatting sqref="AQ281:AQ286">
    <cfRule type="containsText" dxfId="279" priority="293" operator="containsText" text="EXTREMA">
      <formula>NOT(ISERROR(SEARCH("EXTREMA",AQ281)))</formula>
    </cfRule>
    <cfRule type="containsText" dxfId="278" priority="294" operator="containsText" text="ALTA">
      <formula>NOT(ISERROR(SEARCH("ALTA",AQ281)))</formula>
    </cfRule>
    <cfRule type="containsText" dxfId="277" priority="295" operator="containsText" text="MODERADA">
      <formula>NOT(ISERROR(SEARCH("MODERADA",AQ281)))</formula>
    </cfRule>
    <cfRule type="containsText" dxfId="276" priority="296" operator="containsText" text="BAJA">
      <formula>NOT(ISERROR(SEARCH("BAJA",AQ281)))</formula>
    </cfRule>
  </conditionalFormatting>
  <conditionalFormatting sqref="AR290:AR295">
    <cfRule type="containsText" dxfId="275" priority="289" operator="containsText" text="EXTREMA">
      <formula>NOT(ISERROR(SEARCH("EXTREMA",AR290)))</formula>
    </cfRule>
    <cfRule type="containsText" dxfId="274" priority="290" operator="containsText" text="ALTA">
      <formula>NOT(ISERROR(SEARCH("ALTA",AR290)))</formula>
    </cfRule>
    <cfRule type="containsText" dxfId="273" priority="291" operator="containsText" text="MODERADA">
      <formula>NOT(ISERROR(SEARCH("MODERADA",AR290)))</formula>
    </cfRule>
    <cfRule type="containsText" dxfId="272" priority="292" operator="containsText" text="BAJA">
      <formula>NOT(ISERROR(SEARCH("BAJA",AR290)))</formula>
    </cfRule>
  </conditionalFormatting>
  <conditionalFormatting sqref="AO290:AO298">
    <cfRule type="containsText" dxfId="271" priority="285" operator="containsText" text="EXTREMA">
      <formula>NOT(ISERROR(SEARCH("EXTREMA",AO290)))</formula>
    </cfRule>
    <cfRule type="containsText" dxfId="270" priority="286" operator="containsText" text="ALTA">
      <formula>NOT(ISERROR(SEARCH("ALTA",AO290)))</formula>
    </cfRule>
    <cfRule type="containsText" dxfId="269" priority="287" operator="containsText" text="MODERADA">
      <formula>NOT(ISERROR(SEARCH("MODERADA",AO290)))</formula>
    </cfRule>
    <cfRule type="containsText" dxfId="268" priority="288" operator="containsText" text="BAJA">
      <formula>NOT(ISERROR(SEARCH("BAJA",AO290)))</formula>
    </cfRule>
  </conditionalFormatting>
  <conditionalFormatting sqref="AQ290:AQ295">
    <cfRule type="containsText" dxfId="267" priority="281" operator="containsText" text="EXTREMA">
      <formula>NOT(ISERROR(SEARCH("EXTREMA",AQ290)))</formula>
    </cfRule>
    <cfRule type="containsText" dxfId="266" priority="282" operator="containsText" text="ALTA">
      <formula>NOT(ISERROR(SEARCH("ALTA",AQ290)))</formula>
    </cfRule>
    <cfRule type="containsText" dxfId="265" priority="283" operator="containsText" text="MODERADA">
      <formula>NOT(ISERROR(SEARCH("MODERADA",AQ290)))</formula>
    </cfRule>
    <cfRule type="containsText" dxfId="264" priority="284" operator="containsText" text="BAJA">
      <formula>NOT(ISERROR(SEARCH("BAJA",AQ290)))</formula>
    </cfRule>
  </conditionalFormatting>
  <conditionalFormatting sqref="AR299:AR304">
    <cfRule type="containsText" dxfId="263" priority="277" operator="containsText" text="EXTREMA">
      <formula>NOT(ISERROR(SEARCH("EXTREMA",AR299)))</formula>
    </cfRule>
    <cfRule type="containsText" dxfId="262" priority="278" operator="containsText" text="ALTA">
      <formula>NOT(ISERROR(SEARCH("ALTA",AR299)))</formula>
    </cfRule>
    <cfRule type="containsText" dxfId="261" priority="279" operator="containsText" text="MODERADA">
      <formula>NOT(ISERROR(SEARCH("MODERADA",AR299)))</formula>
    </cfRule>
    <cfRule type="containsText" dxfId="260" priority="280" operator="containsText" text="BAJA">
      <formula>NOT(ISERROR(SEARCH("BAJA",AR299)))</formula>
    </cfRule>
  </conditionalFormatting>
  <conditionalFormatting sqref="AO299:AO307">
    <cfRule type="containsText" dxfId="259" priority="273" operator="containsText" text="EXTREMA">
      <formula>NOT(ISERROR(SEARCH("EXTREMA",AO299)))</formula>
    </cfRule>
    <cfRule type="containsText" dxfId="258" priority="274" operator="containsText" text="ALTA">
      <formula>NOT(ISERROR(SEARCH("ALTA",AO299)))</formula>
    </cfRule>
    <cfRule type="containsText" dxfId="257" priority="275" operator="containsText" text="MODERADA">
      <formula>NOT(ISERROR(SEARCH("MODERADA",AO299)))</formula>
    </cfRule>
    <cfRule type="containsText" dxfId="256" priority="276" operator="containsText" text="BAJA">
      <formula>NOT(ISERROR(SEARCH("BAJA",AO299)))</formula>
    </cfRule>
  </conditionalFormatting>
  <conditionalFormatting sqref="AQ299:AQ304">
    <cfRule type="containsText" dxfId="255" priority="269" operator="containsText" text="EXTREMA">
      <formula>NOT(ISERROR(SEARCH("EXTREMA",AQ299)))</formula>
    </cfRule>
    <cfRule type="containsText" dxfId="254" priority="270" operator="containsText" text="ALTA">
      <formula>NOT(ISERROR(SEARCH("ALTA",AQ299)))</formula>
    </cfRule>
    <cfRule type="containsText" dxfId="253" priority="271" operator="containsText" text="MODERADA">
      <formula>NOT(ISERROR(SEARCH("MODERADA",AQ299)))</formula>
    </cfRule>
    <cfRule type="containsText" dxfId="252" priority="272" operator="containsText" text="BAJA">
      <formula>NOT(ISERROR(SEARCH("BAJA",AQ299)))</formula>
    </cfRule>
  </conditionalFormatting>
  <conditionalFormatting sqref="AR308:AR313">
    <cfRule type="containsText" dxfId="251" priority="265" operator="containsText" text="EXTREMA">
      <formula>NOT(ISERROR(SEARCH("EXTREMA",AR308)))</formula>
    </cfRule>
    <cfRule type="containsText" dxfId="250" priority="266" operator="containsText" text="ALTA">
      <formula>NOT(ISERROR(SEARCH("ALTA",AR308)))</formula>
    </cfRule>
    <cfRule type="containsText" dxfId="249" priority="267" operator="containsText" text="MODERADA">
      <formula>NOT(ISERROR(SEARCH("MODERADA",AR308)))</formula>
    </cfRule>
    <cfRule type="containsText" dxfId="248" priority="268" operator="containsText" text="BAJA">
      <formula>NOT(ISERROR(SEARCH("BAJA",AR308)))</formula>
    </cfRule>
  </conditionalFormatting>
  <conditionalFormatting sqref="AO308:AO316">
    <cfRule type="containsText" dxfId="247" priority="261" operator="containsText" text="EXTREMA">
      <formula>NOT(ISERROR(SEARCH("EXTREMA",AO308)))</formula>
    </cfRule>
    <cfRule type="containsText" dxfId="246" priority="262" operator="containsText" text="ALTA">
      <formula>NOT(ISERROR(SEARCH("ALTA",AO308)))</formula>
    </cfRule>
    <cfRule type="containsText" dxfId="245" priority="263" operator="containsText" text="MODERADA">
      <formula>NOT(ISERROR(SEARCH("MODERADA",AO308)))</formula>
    </cfRule>
    <cfRule type="containsText" dxfId="244" priority="264" operator="containsText" text="BAJA">
      <formula>NOT(ISERROR(SEARCH("BAJA",AO308)))</formula>
    </cfRule>
  </conditionalFormatting>
  <conditionalFormatting sqref="AQ308:AQ313">
    <cfRule type="containsText" dxfId="243" priority="257" operator="containsText" text="EXTREMA">
      <formula>NOT(ISERROR(SEARCH("EXTREMA",AQ308)))</formula>
    </cfRule>
    <cfRule type="containsText" dxfId="242" priority="258" operator="containsText" text="ALTA">
      <formula>NOT(ISERROR(SEARCH("ALTA",AQ308)))</formula>
    </cfRule>
    <cfRule type="containsText" dxfId="241" priority="259" operator="containsText" text="MODERADA">
      <formula>NOT(ISERROR(SEARCH("MODERADA",AQ308)))</formula>
    </cfRule>
    <cfRule type="containsText" dxfId="240" priority="260" operator="containsText" text="BAJA">
      <formula>NOT(ISERROR(SEARCH("BAJA",AQ308)))</formula>
    </cfRule>
  </conditionalFormatting>
  <conditionalFormatting sqref="AR317:AR322">
    <cfRule type="containsText" dxfId="239" priority="253" operator="containsText" text="EXTREMA">
      <formula>NOT(ISERROR(SEARCH("EXTREMA",AR317)))</formula>
    </cfRule>
    <cfRule type="containsText" dxfId="238" priority="254" operator="containsText" text="ALTA">
      <formula>NOT(ISERROR(SEARCH("ALTA",AR317)))</formula>
    </cfRule>
    <cfRule type="containsText" dxfId="237" priority="255" operator="containsText" text="MODERADA">
      <formula>NOT(ISERROR(SEARCH("MODERADA",AR317)))</formula>
    </cfRule>
    <cfRule type="containsText" dxfId="236" priority="256" operator="containsText" text="BAJA">
      <formula>NOT(ISERROR(SEARCH("BAJA",AR317)))</formula>
    </cfRule>
  </conditionalFormatting>
  <conditionalFormatting sqref="AO317:AO325">
    <cfRule type="containsText" dxfId="235" priority="249" operator="containsText" text="EXTREMA">
      <formula>NOT(ISERROR(SEARCH("EXTREMA",AO317)))</formula>
    </cfRule>
    <cfRule type="containsText" dxfId="234" priority="250" operator="containsText" text="ALTA">
      <formula>NOT(ISERROR(SEARCH("ALTA",AO317)))</formula>
    </cfRule>
    <cfRule type="containsText" dxfId="233" priority="251" operator="containsText" text="MODERADA">
      <formula>NOT(ISERROR(SEARCH("MODERADA",AO317)))</formula>
    </cfRule>
    <cfRule type="containsText" dxfId="232" priority="252" operator="containsText" text="BAJA">
      <formula>NOT(ISERROR(SEARCH("BAJA",AO317)))</formula>
    </cfRule>
  </conditionalFormatting>
  <conditionalFormatting sqref="AQ317:AQ322">
    <cfRule type="containsText" dxfId="231" priority="245" operator="containsText" text="EXTREMA">
      <formula>NOT(ISERROR(SEARCH("EXTREMA",AQ317)))</formula>
    </cfRule>
    <cfRule type="containsText" dxfId="230" priority="246" operator="containsText" text="ALTA">
      <formula>NOT(ISERROR(SEARCH("ALTA",AQ317)))</formula>
    </cfRule>
    <cfRule type="containsText" dxfId="229" priority="247" operator="containsText" text="MODERADA">
      <formula>NOT(ISERROR(SEARCH("MODERADA",AQ317)))</formula>
    </cfRule>
    <cfRule type="containsText" dxfId="228" priority="248" operator="containsText" text="BAJA">
      <formula>NOT(ISERROR(SEARCH("BAJA",AQ317)))</formula>
    </cfRule>
  </conditionalFormatting>
  <conditionalFormatting sqref="AR326:AR331">
    <cfRule type="containsText" dxfId="227" priority="241" operator="containsText" text="EXTREMA">
      <formula>NOT(ISERROR(SEARCH("EXTREMA",AR326)))</formula>
    </cfRule>
    <cfRule type="containsText" dxfId="226" priority="242" operator="containsText" text="ALTA">
      <formula>NOT(ISERROR(SEARCH("ALTA",AR326)))</formula>
    </cfRule>
    <cfRule type="containsText" dxfId="225" priority="243" operator="containsText" text="MODERADA">
      <formula>NOT(ISERROR(SEARCH("MODERADA",AR326)))</formula>
    </cfRule>
    <cfRule type="containsText" dxfId="224" priority="244" operator="containsText" text="BAJA">
      <formula>NOT(ISERROR(SEARCH("BAJA",AR326)))</formula>
    </cfRule>
  </conditionalFormatting>
  <conditionalFormatting sqref="AO326:AO334">
    <cfRule type="containsText" dxfId="223" priority="237" operator="containsText" text="EXTREMA">
      <formula>NOT(ISERROR(SEARCH("EXTREMA",AO326)))</formula>
    </cfRule>
    <cfRule type="containsText" dxfId="222" priority="238" operator="containsText" text="ALTA">
      <formula>NOT(ISERROR(SEARCH("ALTA",AO326)))</formula>
    </cfRule>
    <cfRule type="containsText" dxfId="221" priority="239" operator="containsText" text="MODERADA">
      <formula>NOT(ISERROR(SEARCH("MODERADA",AO326)))</formula>
    </cfRule>
    <cfRule type="containsText" dxfId="220" priority="240" operator="containsText" text="BAJA">
      <formula>NOT(ISERROR(SEARCH("BAJA",AO326)))</formula>
    </cfRule>
  </conditionalFormatting>
  <conditionalFormatting sqref="AQ326:AQ331">
    <cfRule type="containsText" dxfId="219" priority="233" operator="containsText" text="EXTREMA">
      <formula>NOT(ISERROR(SEARCH("EXTREMA",AQ326)))</formula>
    </cfRule>
    <cfRule type="containsText" dxfId="218" priority="234" operator="containsText" text="ALTA">
      <formula>NOT(ISERROR(SEARCH("ALTA",AQ326)))</formula>
    </cfRule>
    <cfRule type="containsText" dxfId="217" priority="235" operator="containsText" text="MODERADA">
      <formula>NOT(ISERROR(SEARCH("MODERADA",AQ326)))</formula>
    </cfRule>
    <cfRule type="containsText" dxfId="216" priority="236" operator="containsText" text="BAJA">
      <formula>NOT(ISERROR(SEARCH("BAJA",AQ326)))</formula>
    </cfRule>
  </conditionalFormatting>
  <conditionalFormatting sqref="AR335:AR340">
    <cfRule type="containsText" dxfId="215" priority="229" operator="containsText" text="EXTREMA">
      <formula>NOT(ISERROR(SEARCH("EXTREMA",AR335)))</formula>
    </cfRule>
    <cfRule type="containsText" dxfId="214" priority="230" operator="containsText" text="ALTA">
      <formula>NOT(ISERROR(SEARCH("ALTA",AR335)))</formula>
    </cfRule>
    <cfRule type="containsText" dxfId="213" priority="231" operator="containsText" text="MODERADA">
      <formula>NOT(ISERROR(SEARCH("MODERADA",AR335)))</formula>
    </cfRule>
    <cfRule type="containsText" dxfId="212" priority="232" operator="containsText" text="BAJA">
      <formula>NOT(ISERROR(SEARCH("BAJA",AR335)))</formula>
    </cfRule>
  </conditionalFormatting>
  <conditionalFormatting sqref="AO335:AO343">
    <cfRule type="containsText" dxfId="211" priority="225" operator="containsText" text="EXTREMA">
      <formula>NOT(ISERROR(SEARCH("EXTREMA",AO335)))</formula>
    </cfRule>
    <cfRule type="containsText" dxfId="210" priority="226" operator="containsText" text="ALTA">
      <formula>NOT(ISERROR(SEARCH("ALTA",AO335)))</formula>
    </cfRule>
    <cfRule type="containsText" dxfId="209" priority="227" operator="containsText" text="MODERADA">
      <formula>NOT(ISERROR(SEARCH("MODERADA",AO335)))</formula>
    </cfRule>
    <cfRule type="containsText" dxfId="208" priority="228" operator="containsText" text="BAJA">
      <formula>NOT(ISERROR(SEARCH("BAJA",AO335)))</formula>
    </cfRule>
  </conditionalFormatting>
  <conditionalFormatting sqref="AQ335:AQ340">
    <cfRule type="containsText" dxfId="207" priority="221" operator="containsText" text="EXTREMA">
      <formula>NOT(ISERROR(SEARCH("EXTREMA",AQ335)))</formula>
    </cfRule>
    <cfRule type="containsText" dxfId="206" priority="222" operator="containsText" text="ALTA">
      <formula>NOT(ISERROR(SEARCH("ALTA",AQ335)))</formula>
    </cfRule>
    <cfRule type="containsText" dxfId="205" priority="223" operator="containsText" text="MODERADA">
      <formula>NOT(ISERROR(SEARCH("MODERADA",AQ335)))</formula>
    </cfRule>
    <cfRule type="containsText" dxfId="204" priority="224" operator="containsText" text="BAJA">
      <formula>NOT(ISERROR(SEARCH("BAJA",AQ335)))</formula>
    </cfRule>
  </conditionalFormatting>
  <conditionalFormatting sqref="AR344:AR349">
    <cfRule type="containsText" dxfId="203" priority="217" operator="containsText" text="EXTREMA">
      <formula>NOT(ISERROR(SEARCH("EXTREMA",AR344)))</formula>
    </cfRule>
    <cfRule type="containsText" dxfId="202" priority="218" operator="containsText" text="ALTA">
      <formula>NOT(ISERROR(SEARCH("ALTA",AR344)))</formula>
    </cfRule>
    <cfRule type="containsText" dxfId="201" priority="219" operator="containsText" text="MODERADA">
      <formula>NOT(ISERROR(SEARCH("MODERADA",AR344)))</formula>
    </cfRule>
    <cfRule type="containsText" dxfId="200" priority="220" operator="containsText" text="BAJA">
      <formula>NOT(ISERROR(SEARCH("BAJA",AR344)))</formula>
    </cfRule>
  </conditionalFormatting>
  <conditionalFormatting sqref="AO344:AO352">
    <cfRule type="containsText" dxfId="199" priority="213" operator="containsText" text="EXTREMA">
      <formula>NOT(ISERROR(SEARCH("EXTREMA",AO344)))</formula>
    </cfRule>
    <cfRule type="containsText" dxfId="198" priority="214" operator="containsText" text="ALTA">
      <formula>NOT(ISERROR(SEARCH("ALTA",AO344)))</formula>
    </cfRule>
    <cfRule type="containsText" dxfId="197" priority="215" operator="containsText" text="MODERADA">
      <formula>NOT(ISERROR(SEARCH("MODERADA",AO344)))</formula>
    </cfRule>
    <cfRule type="containsText" dxfId="196" priority="216" operator="containsText" text="BAJA">
      <formula>NOT(ISERROR(SEARCH("BAJA",AO344)))</formula>
    </cfRule>
  </conditionalFormatting>
  <conditionalFormatting sqref="AQ344:AQ349">
    <cfRule type="containsText" dxfId="195" priority="209" operator="containsText" text="EXTREMA">
      <formula>NOT(ISERROR(SEARCH("EXTREMA",AQ344)))</formula>
    </cfRule>
    <cfRule type="containsText" dxfId="194" priority="210" operator="containsText" text="ALTA">
      <formula>NOT(ISERROR(SEARCH("ALTA",AQ344)))</formula>
    </cfRule>
    <cfRule type="containsText" dxfId="193" priority="211" operator="containsText" text="MODERADA">
      <formula>NOT(ISERROR(SEARCH("MODERADA",AQ344)))</formula>
    </cfRule>
    <cfRule type="containsText" dxfId="192" priority="212" operator="containsText" text="BAJA">
      <formula>NOT(ISERROR(SEARCH("BAJA",AQ344)))</formula>
    </cfRule>
  </conditionalFormatting>
  <conditionalFormatting sqref="AR353:AR358">
    <cfRule type="containsText" dxfId="191" priority="205" operator="containsText" text="EXTREMA">
      <formula>NOT(ISERROR(SEARCH("EXTREMA",AR353)))</formula>
    </cfRule>
    <cfRule type="containsText" dxfId="190" priority="206" operator="containsText" text="ALTA">
      <formula>NOT(ISERROR(SEARCH("ALTA",AR353)))</formula>
    </cfRule>
    <cfRule type="containsText" dxfId="189" priority="207" operator="containsText" text="MODERADA">
      <formula>NOT(ISERROR(SEARCH("MODERADA",AR353)))</formula>
    </cfRule>
    <cfRule type="containsText" dxfId="188" priority="208" operator="containsText" text="BAJA">
      <formula>NOT(ISERROR(SEARCH("BAJA",AR353)))</formula>
    </cfRule>
  </conditionalFormatting>
  <conditionalFormatting sqref="AO353:AO361">
    <cfRule type="containsText" dxfId="187" priority="201" operator="containsText" text="EXTREMA">
      <formula>NOT(ISERROR(SEARCH("EXTREMA",AO353)))</formula>
    </cfRule>
    <cfRule type="containsText" dxfId="186" priority="202" operator="containsText" text="ALTA">
      <formula>NOT(ISERROR(SEARCH("ALTA",AO353)))</formula>
    </cfRule>
    <cfRule type="containsText" dxfId="185" priority="203" operator="containsText" text="MODERADA">
      <formula>NOT(ISERROR(SEARCH("MODERADA",AO353)))</formula>
    </cfRule>
    <cfRule type="containsText" dxfId="184" priority="204" operator="containsText" text="BAJA">
      <formula>NOT(ISERROR(SEARCH("BAJA",AO353)))</formula>
    </cfRule>
  </conditionalFormatting>
  <conditionalFormatting sqref="AQ353:AQ358">
    <cfRule type="containsText" dxfId="183" priority="197" operator="containsText" text="EXTREMA">
      <formula>NOT(ISERROR(SEARCH("EXTREMA",AQ353)))</formula>
    </cfRule>
    <cfRule type="containsText" dxfId="182" priority="198" operator="containsText" text="ALTA">
      <formula>NOT(ISERROR(SEARCH("ALTA",AQ353)))</formula>
    </cfRule>
    <cfRule type="containsText" dxfId="181" priority="199" operator="containsText" text="MODERADA">
      <formula>NOT(ISERROR(SEARCH("MODERADA",AQ353)))</formula>
    </cfRule>
    <cfRule type="containsText" dxfId="180" priority="200" operator="containsText" text="BAJA">
      <formula>NOT(ISERROR(SEARCH("BAJA",AQ353)))</formula>
    </cfRule>
  </conditionalFormatting>
  <conditionalFormatting sqref="AR362:AR367">
    <cfRule type="containsText" dxfId="179" priority="193" operator="containsText" text="EXTREMA">
      <formula>NOT(ISERROR(SEARCH("EXTREMA",AR362)))</formula>
    </cfRule>
    <cfRule type="containsText" dxfId="178" priority="194" operator="containsText" text="ALTA">
      <formula>NOT(ISERROR(SEARCH("ALTA",AR362)))</formula>
    </cfRule>
    <cfRule type="containsText" dxfId="177" priority="195" operator="containsText" text="MODERADA">
      <formula>NOT(ISERROR(SEARCH("MODERADA",AR362)))</formula>
    </cfRule>
    <cfRule type="containsText" dxfId="176" priority="196" operator="containsText" text="BAJA">
      <formula>NOT(ISERROR(SEARCH("BAJA",AR362)))</formula>
    </cfRule>
  </conditionalFormatting>
  <conditionalFormatting sqref="AO362:AO370">
    <cfRule type="containsText" dxfId="175" priority="189" operator="containsText" text="EXTREMA">
      <formula>NOT(ISERROR(SEARCH("EXTREMA",AO362)))</formula>
    </cfRule>
    <cfRule type="containsText" dxfId="174" priority="190" operator="containsText" text="ALTA">
      <formula>NOT(ISERROR(SEARCH("ALTA",AO362)))</formula>
    </cfRule>
    <cfRule type="containsText" dxfId="173" priority="191" operator="containsText" text="MODERADA">
      <formula>NOT(ISERROR(SEARCH("MODERADA",AO362)))</formula>
    </cfRule>
    <cfRule type="containsText" dxfId="172" priority="192" operator="containsText" text="BAJA">
      <formula>NOT(ISERROR(SEARCH("BAJA",AO362)))</formula>
    </cfRule>
  </conditionalFormatting>
  <conditionalFormatting sqref="AQ362:AQ367">
    <cfRule type="containsText" dxfId="171" priority="185" operator="containsText" text="EXTREMA">
      <formula>NOT(ISERROR(SEARCH("EXTREMA",AQ362)))</formula>
    </cfRule>
    <cfRule type="containsText" dxfId="170" priority="186" operator="containsText" text="ALTA">
      <formula>NOT(ISERROR(SEARCH("ALTA",AQ362)))</formula>
    </cfRule>
    <cfRule type="containsText" dxfId="169" priority="187" operator="containsText" text="MODERADA">
      <formula>NOT(ISERROR(SEARCH("MODERADA",AQ362)))</formula>
    </cfRule>
    <cfRule type="containsText" dxfId="168" priority="188" operator="containsText" text="BAJA">
      <formula>NOT(ISERROR(SEARCH("BAJA",AQ362)))</formula>
    </cfRule>
  </conditionalFormatting>
  <conditionalFormatting sqref="AR371:AR376">
    <cfRule type="containsText" dxfId="167" priority="181" operator="containsText" text="EXTREMA">
      <formula>NOT(ISERROR(SEARCH("EXTREMA",AR371)))</formula>
    </cfRule>
    <cfRule type="containsText" dxfId="166" priority="182" operator="containsText" text="ALTA">
      <formula>NOT(ISERROR(SEARCH("ALTA",AR371)))</formula>
    </cfRule>
    <cfRule type="containsText" dxfId="165" priority="183" operator="containsText" text="MODERADA">
      <formula>NOT(ISERROR(SEARCH("MODERADA",AR371)))</formula>
    </cfRule>
    <cfRule type="containsText" dxfId="164" priority="184" operator="containsText" text="BAJA">
      <formula>NOT(ISERROR(SEARCH("BAJA",AR371)))</formula>
    </cfRule>
  </conditionalFormatting>
  <conditionalFormatting sqref="AO371:AO379">
    <cfRule type="containsText" dxfId="163" priority="177" operator="containsText" text="EXTREMA">
      <formula>NOT(ISERROR(SEARCH("EXTREMA",AO371)))</formula>
    </cfRule>
    <cfRule type="containsText" dxfId="162" priority="178" operator="containsText" text="ALTA">
      <formula>NOT(ISERROR(SEARCH("ALTA",AO371)))</formula>
    </cfRule>
    <cfRule type="containsText" dxfId="161" priority="179" operator="containsText" text="MODERADA">
      <formula>NOT(ISERROR(SEARCH("MODERADA",AO371)))</formula>
    </cfRule>
    <cfRule type="containsText" dxfId="160" priority="180" operator="containsText" text="BAJA">
      <formula>NOT(ISERROR(SEARCH("BAJA",AO371)))</formula>
    </cfRule>
  </conditionalFormatting>
  <conditionalFormatting sqref="AQ371:AQ376">
    <cfRule type="containsText" dxfId="159" priority="173" operator="containsText" text="EXTREMA">
      <formula>NOT(ISERROR(SEARCH("EXTREMA",AQ371)))</formula>
    </cfRule>
    <cfRule type="containsText" dxfId="158" priority="174" operator="containsText" text="ALTA">
      <formula>NOT(ISERROR(SEARCH("ALTA",AQ371)))</formula>
    </cfRule>
    <cfRule type="containsText" dxfId="157" priority="175" operator="containsText" text="MODERADA">
      <formula>NOT(ISERROR(SEARCH("MODERADA",AQ371)))</formula>
    </cfRule>
    <cfRule type="containsText" dxfId="156" priority="176" operator="containsText" text="BAJA">
      <formula>NOT(ISERROR(SEARCH("BAJA",AQ371)))</formula>
    </cfRule>
  </conditionalFormatting>
  <conditionalFormatting sqref="AR380:AR385">
    <cfRule type="containsText" dxfId="155" priority="169" operator="containsText" text="EXTREMA">
      <formula>NOT(ISERROR(SEARCH("EXTREMA",AR380)))</formula>
    </cfRule>
    <cfRule type="containsText" dxfId="154" priority="170" operator="containsText" text="ALTA">
      <formula>NOT(ISERROR(SEARCH("ALTA",AR380)))</formula>
    </cfRule>
    <cfRule type="containsText" dxfId="153" priority="171" operator="containsText" text="MODERADA">
      <formula>NOT(ISERROR(SEARCH("MODERADA",AR380)))</formula>
    </cfRule>
    <cfRule type="containsText" dxfId="152" priority="172" operator="containsText" text="BAJA">
      <formula>NOT(ISERROR(SEARCH("BAJA",AR380)))</formula>
    </cfRule>
  </conditionalFormatting>
  <conditionalFormatting sqref="AO380:AO388">
    <cfRule type="containsText" dxfId="151" priority="165" operator="containsText" text="EXTREMA">
      <formula>NOT(ISERROR(SEARCH("EXTREMA",AO380)))</formula>
    </cfRule>
    <cfRule type="containsText" dxfId="150" priority="166" operator="containsText" text="ALTA">
      <formula>NOT(ISERROR(SEARCH("ALTA",AO380)))</formula>
    </cfRule>
    <cfRule type="containsText" dxfId="149" priority="167" operator="containsText" text="MODERADA">
      <formula>NOT(ISERROR(SEARCH("MODERADA",AO380)))</formula>
    </cfRule>
    <cfRule type="containsText" dxfId="148" priority="168" operator="containsText" text="BAJA">
      <formula>NOT(ISERROR(SEARCH("BAJA",AO380)))</formula>
    </cfRule>
  </conditionalFormatting>
  <conditionalFormatting sqref="AQ380:AQ385">
    <cfRule type="containsText" dxfId="147" priority="161" operator="containsText" text="EXTREMA">
      <formula>NOT(ISERROR(SEARCH("EXTREMA",AQ380)))</formula>
    </cfRule>
    <cfRule type="containsText" dxfId="146" priority="162" operator="containsText" text="ALTA">
      <formula>NOT(ISERROR(SEARCH("ALTA",AQ380)))</formula>
    </cfRule>
    <cfRule type="containsText" dxfId="145" priority="163" operator="containsText" text="MODERADA">
      <formula>NOT(ISERROR(SEARCH("MODERADA",AQ380)))</formula>
    </cfRule>
    <cfRule type="containsText" dxfId="144" priority="164" operator="containsText" text="BAJA">
      <formula>NOT(ISERROR(SEARCH("BAJA",AQ380)))</formula>
    </cfRule>
  </conditionalFormatting>
  <conditionalFormatting sqref="AR389:AR394">
    <cfRule type="containsText" dxfId="143" priority="157" operator="containsText" text="EXTREMA">
      <formula>NOT(ISERROR(SEARCH("EXTREMA",AR389)))</formula>
    </cfRule>
    <cfRule type="containsText" dxfId="142" priority="158" operator="containsText" text="ALTA">
      <formula>NOT(ISERROR(SEARCH("ALTA",AR389)))</formula>
    </cfRule>
    <cfRule type="containsText" dxfId="141" priority="159" operator="containsText" text="MODERADA">
      <formula>NOT(ISERROR(SEARCH("MODERADA",AR389)))</formula>
    </cfRule>
    <cfRule type="containsText" dxfId="140" priority="160" operator="containsText" text="BAJA">
      <formula>NOT(ISERROR(SEARCH("BAJA",AR389)))</formula>
    </cfRule>
  </conditionalFormatting>
  <conditionalFormatting sqref="AO389:AO397">
    <cfRule type="containsText" dxfId="139" priority="153" operator="containsText" text="EXTREMA">
      <formula>NOT(ISERROR(SEARCH("EXTREMA",AO389)))</formula>
    </cfRule>
    <cfRule type="containsText" dxfId="138" priority="154" operator="containsText" text="ALTA">
      <formula>NOT(ISERROR(SEARCH("ALTA",AO389)))</formula>
    </cfRule>
    <cfRule type="containsText" dxfId="137" priority="155" operator="containsText" text="MODERADA">
      <formula>NOT(ISERROR(SEARCH("MODERADA",AO389)))</formula>
    </cfRule>
    <cfRule type="containsText" dxfId="136" priority="156" operator="containsText" text="BAJA">
      <formula>NOT(ISERROR(SEARCH("BAJA",AO389)))</formula>
    </cfRule>
  </conditionalFormatting>
  <conditionalFormatting sqref="AQ389:AQ394">
    <cfRule type="containsText" dxfId="135" priority="149" operator="containsText" text="EXTREMA">
      <formula>NOT(ISERROR(SEARCH("EXTREMA",AQ389)))</formula>
    </cfRule>
    <cfRule type="containsText" dxfId="134" priority="150" operator="containsText" text="ALTA">
      <formula>NOT(ISERROR(SEARCH("ALTA",AQ389)))</formula>
    </cfRule>
    <cfRule type="containsText" dxfId="133" priority="151" operator="containsText" text="MODERADA">
      <formula>NOT(ISERROR(SEARCH("MODERADA",AQ389)))</formula>
    </cfRule>
    <cfRule type="containsText" dxfId="132" priority="152" operator="containsText" text="BAJA">
      <formula>NOT(ISERROR(SEARCH("BAJA",AQ389)))</formula>
    </cfRule>
  </conditionalFormatting>
  <conditionalFormatting sqref="AR398:AR403">
    <cfRule type="containsText" dxfId="131" priority="145" operator="containsText" text="EXTREMA">
      <formula>NOT(ISERROR(SEARCH("EXTREMA",AR398)))</formula>
    </cfRule>
    <cfRule type="containsText" dxfId="130" priority="146" operator="containsText" text="ALTA">
      <formula>NOT(ISERROR(SEARCH("ALTA",AR398)))</formula>
    </cfRule>
    <cfRule type="containsText" dxfId="129" priority="147" operator="containsText" text="MODERADA">
      <formula>NOT(ISERROR(SEARCH("MODERADA",AR398)))</formula>
    </cfRule>
    <cfRule type="containsText" dxfId="128" priority="148" operator="containsText" text="BAJA">
      <formula>NOT(ISERROR(SEARCH("BAJA",AR398)))</formula>
    </cfRule>
  </conditionalFormatting>
  <conditionalFormatting sqref="AO398:AO406">
    <cfRule type="containsText" dxfId="127" priority="141" operator="containsText" text="EXTREMA">
      <formula>NOT(ISERROR(SEARCH("EXTREMA",AO398)))</formula>
    </cfRule>
    <cfRule type="containsText" dxfId="126" priority="142" operator="containsText" text="ALTA">
      <formula>NOT(ISERROR(SEARCH("ALTA",AO398)))</formula>
    </cfRule>
    <cfRule type="containsText" dxfId="125" priority="143" operator="containsText" text="MODERADA">
      <formula>NOT(ISERROR(SEARCH("MODERADA",AO398)))</formula>
    </cfRule>
    <cfRule type="containsText" dxfId="124" priority="144" operator="containsText" text="BAJA">
      <formula>NOT(ISERROR(SEARCH("BAJA",AO398)))</formula>
    </cfRule>
  </conditionalFormatting>
  <conditionalFormatting sqref="AQ398:AQ403">
    <cfRule type="containsText" dxfId="123" priority="137" operator="containsText" text="EXTREMA">
      <formula>NOT(ISERROR(SEARCH("EXTREMA",AQ398)))</formula>
    </cfRule>
    <cfRule type="containsText" dxfId="122" priority="138" operator="containsText" text="ALTA">
      <formula>NOT(ISERROR(SEARCH("ALTA",AQ398)))</formula>
    </cfRule>
    <cfRule type="containsText" dxfId="121" priority="139" operator="containsText" text="MODERADA">
      <formula>NOT(ISERROR(SEARCH("MODERADA",AQ398)))</formula>
    </cfRule>
    <cfRule type="containsText" dxfId="120" priority="140" operator="containsText" text="BAJA">
      <formula>NOT(ISERROR(SEARCH("BAJA",AQ398)))</formula>
    </cfRule>
  </conditionalFormatting>
  <conditionalFormatting sqref="AR407:AR412">
    <cfRule type="containsText" dxfId="119" priority="133" operator="containsText" text="EXTREMA">
      <formula>NOT(ISERROR(SEARCH("EXTREMA",AR407)))</formula>
    </cfRule>
    <cfRule type="containsText" dxfId="118" priority="134" operator="containsText" text="ALTA">
      <formula>NOT(ISERROR(SEARCH("ALTA",AR407)))</formula>
    </cfRule>
    <cfRule type="containsText" dxfId="117" priority="135" operator="containsText" text="MODERADA">
      <formula>NOT(ISERROR(SEARCH("MODERADA",AR407)))</formula>
    </cfRule>
    <cfRule type="containsText" dxfId="116" priority="136" operator="containsText" text="BAJA">
      <formula>NOT(ISERROR(SEARCH("BAJA",AR407)))</formula>
    </cfRule>
  </conditionalFormatting>
  <conditionalFormatting sqref="AO407:AO415">
    <cfRule type="containsText" dxfId="115" priority="129" operator="containsText" text="EXTREMA">
      <formula>NOT(ISERROR(SEARCH("EXTREMA",AO407)))</formula>
    </cfRule>
    <cfRule type="containsText" dxfId="114" priority="130" operator="containsText" text="ALTA">
      <formula>NOT(ISERROR(SEARCH("ALTA",AO407)))</formula>
    </cfRule>
    <cfRule type="containsText" dxfId="113" priority="131" operator="containsText" text="MODERADA">
      <formula>NOT(ISERROR(SEARCH("MODERADA",AO407)))</formula>
    </cfRule>
    <cfRule type="containsText" dxfId="112" priority="132" operator="containsText" text="BAJA">
      <formula>NOT(ISERROR(SEARCH("BAJA",AO407)))</formula>
    </cfRule>
  </conditionalFormatting>
  <conditionalFormatting sqref="AQ407:AQ412">
    <cfRule type="containsText" dxfId="111" priority="125" operator="containsText" text="EXTREMA">
      <formula>NOT(ISERROR(SEARCH("EXTREMA",AQ407)))</formula>
    </cfRule>
    <cfRule type="containsText" dxfId="110" priority="126" operator="containsText" text="ALTA">
      <formula>NOT(ISERROR(SEARCH("ALTA",AQ407)))</formula>
    </cfRule>
    <cfRule type="containsText" dxfId="109" priority="127" operator="containsText" text="MODERADA">
      <formula>NOT(ISERROR(SEARCH("MODERADA",AQ407)))</formula>
    </cfRule>
    <cfRule type="containsText" dxfId="108" priority="128" operator="containsText" text="BAJA">
      <formula>NOT(ISERROR(SEARCH("BAJA",AQ407)))</formula>
    </cfRule>
  </conditionalFormatting>
  <conditionalFormatting sqref="AR416:AR421">
    <cfRule type="containsText" dxfId="107" priority="121" operator="containsText" text="EXTREMA">
      <formula>NOT(ISERROR(SEARCH("EXTREMA",AR416)))</formula>
    </cfRule>
    <cfRule type="containsText" dxfId="106" priority="122" operator="containsText" text="ALTA">
      <formula>NOT(ISERROR(SEARCH("ALTA",AR416)))</formula>
    </cfRule>
    <cfRule type="containsText" dxfId="105" priority="123" operator="containsText" text="MODERADA">
      <formula>NOT(ISERROR(SEARCH("MODERADA",AR416)))</formula>
    </cfRule>
    <cfRule type="containsText" dxfId="104" priority="124" operator="containsText" text="BAJA">
      <formula>NOT(ISERROR(SEARCH("BAJA",AR416)))</formula>
    </cfRule>
  </conditionalFormatting>
  <conditionalFormatting sqref="AO416:AO424">
    <cfRule type="containsText" dxfId="103" priority="117" operator="containsText" text="EXTREMA">
      <formula>NOT(ISERROR(SEARCH("EXTREMA",AO416)))</formula>
    </cfRule>
    <cfRule type="containsText" dxfId="102" priority="118" operator="containsText" text="ALTA">
      <formula>NOT(ISERROR(SEARCH("ALTA",AO416)))</formula>
    </cfRule>
    <cfRule type="containsText" dxfId="101" priority="119" operator="containsText" text="MODERADA">
      <formula>NOT(ISERROR(SEARCH("MODERADA",AO416)))</formula>
    </cfRule>
    <cfRule type="containsText" dxfId="100" priority="120" operator="containsText" text="BAJA">
      <formula>NOT(ISERROR(SEARCH("BAJA",AO416)))</formula>
    </cfRule>
  </conditionalFormatting>
  <conditionalFormatting sqref="AQ416:AQ421">
    <cfRule type="containsText" dxfId="99" priority="113" operator="containsText" text="EXTREMA">
      <formula>NOT(ISERROR(SEARCH("EXTREMA",AQ416)))</formula>
    </cfRule>
    <cfRule type="containsText" dxfId="98" priority="114" operator="containsText" text="ALTA">
      <formula>NOT(ISERROR(SEARCH("ALTA",AQ416)))</formula>
    </cfRule>
    <cfRule type="containsText" dxfId="97" priority="115" operator="containsText" text="MODERADA">
      <formula>NOT(ISERROR(SEARCH("MODERADA",AQ416)))</formula>
    </cfRule>
    <cfRule type="containsText" dxfId="96" priority="116" operator="containsText" text="BAJA">
      <formula>NOT(ISERROR(SEARCH("BAJA",AQ416)))</formula>
    </cfRule>
  </conditionalFormatting>
  <conditionalFormatting sqref="AR425:AR430">
    <cfRule type="containsText" dxfId="95" priority="109" operator="containsText" text="EXTREMA">
      <formula>NOT(ISERROR(SEARCH("EXTREMA",AR425)))</formula>
    </cfRule>
    <cfRule type="containsText" dxfId="94" priority="110" operator="containsText" text="ALTA">
      <formula>NOT(ISERROR(SEARCH("ALTA",AR425)))</formula>
    </cfRule>
    <cfRule type="containsText" dxfId="93" priority="111" operator="containsText" text="MODERADA">
      <formula>NOT(ISERROR(SEARCH("MODERADA",AR425)))</formula>
    </cfRule>
    <cfRule type="containsText" dxfId="92" priority="112" operator="containsText" text="BAJA">
      <formula>NOT(ISERROR(SEARCH("BAJA",AR425)))</formula>
    </cfRule>
  </conditionalFormatting>
  <conditionalFormatting sqref="AO425:AO433">
    <cfRule type="containsText" dxfId="91" priority="105" operator="containsText" text="EXTREMA">
      <formula>NOT(ISERROR(SEARCH("EXTREMA",AO425)))</formula>
    </cfRule>
    <cfRule type="containsText" dxfId="90" priority="106" operator="containsText" text="ALTA">
      <formula>NOT(ISERROR(SEARCH("ALTA",AO425)))</formula>
    </cfRule>
    <cfRule type="containsText" dxfId="89" priority="107" operator="containsText" text="MODERADA">
      <formula>NOT(ISERROR(SEARCH("MODERADA",AO425)))</formula>
    </cfRule>
    <cfRule type="containsText" dxfId="88" priority="108" operator="containsText" text="BAJA">
      <formula>NOT(ISERROR(SEARCH("BAJA",AO425)))</formula>
    </cfRule>
  </conditionalFormatting>
  <conditionalFormatting sqref="AQ425:AQ430">
    <cfRule type="containsText" dxfId="87" priority="101" operator="containsText" text="EXTREMA">
      <formula>NOT(ISERROR(SEARCH("EXTREMA",AQ425)))</formula>
    </cfRule>
    <cfRule type="containsText" dxfId="86" priority="102" operator="containsText" text="ALTA">
      <formula>NOT(ISERROR(SEARCH("ALTA",AQ425)))</formula>
    </cfRule>
    <cfRule type="containsText" dxfId="85" priority="103" operator="containsText" text="MODERADA">
      <formula>NOT(ISERROR(SEARCH("MODERADA",AQ425)))</formula>
    </cfRule>
    <cfRule type="containsText" dxfId="84" priority="104" operator="containsText" text="BAJA">
      <formula>NOT(ISERROR(SEARCH("BAJA",AQ425)))</formula>
    </cfRule>
  </conditionalFormatting>
  <conditionalFormatting sqref="AR434:AR439">
    <cfRule type="containsText" dxfId="83" priority="97" operator="containsText" text="EXTREMA">
      <formula>NOT(ISERROR(SEARCH("EXTREMA",AR434)))</formula>
    </cfRule>
    <cfRule type="containsText" dxfId="82" priority="98" operator="containsText" text="ALTA">
      <formula>NOT(ISERROR(SEARCH("ALTA",AR434)))</formula>
    </cfRule>
    <cfRule type="containsText" dxfId="81" priority="99" operator="containsText" text="MODERADA">
      <formula>NOT(ISERROR(SEARCH("MODERADA",AR434)))</formula>
    </cfRule>
    <cfRule type="containsText" dxfId="80" priority="100" operator="containsText" text="BAJA">
      <formula>NOT(ISERROR(SEARCH("BAJA",AR434)))</formula>
    </cfRule>
  </conditionalFormatting>
  <conditionalFormatting sqref="AO434:AO442">
    <cfRule type="containsText" dxfId="79" priority="93" operator="containsText" text="EXTREMA">
      <formula>NOT(ISERROR(SEARCH("EXTREMA",AO434)))</formula>
    </cfRule>
    <cfRule type="containsText" dxfId="78" priority="94" operator="containsText" text="ALTA">
      <formula>NOT(ISERROR(SEARCH("ALTA",AO434)))</formula>
    </cfRule>
    <cfRule type="containsText" dxfId="77" priority="95" operator="containsText" text="MODERADA">
      <formula>NOT(ISERROR(SEARCH("MODERADA",AO434)))</formula>
    </cfRule>
    <cfRule type="containsText" dxfId="76" priority="96" operator="containsText" text="BAJA">
      <formula>NOT(ISERROR(SEARCH("BAJA",AO434)))</formula>
    </cfRule>
  </conditionalFormatting>
  <conditionalFormatting sqref="AQ434:AQ439">
    <cfRule type="containsText" dxfId="75" priority="89" operator="containsText" text="EXTREMA">
      <formula>NOT(ISERROR(SEARCH("EXTREMA",AQ434)))</formula>
    </cfRule>
    <cfRule type="containsText" dxfId="74" priority="90" operator="containsText" text="ALTA">
      <formula>NOT(ISERROR(SEARCH("ALTA",AQ434)))</formula>
    </cfRule>
    <cfRule type="containsText" dxfId="73" priority="91" operator="containsText" text="MODERADA">
      <formula>NOT(ISERROR(SEARCH("MODERADA",AQ434)))</formula>
    </cfRule>
    <cfRule type="containsText" dxfId="72" priority="92" operator="containsText" text="BAJA">
      <formula>NOT(ISERROR(SEARCH("BAJA",AQ434)))</formula>
    </cfRule>
  </conditionalFormatting>
  <conditionalFormatting sqref="AR443:AR448">
    <cfRule type="containsText" dxfId="71" priority="85" operator="containsText" text="EXTREMA">
      <formula>NOT(ISERROR(SEARCH("EXTREMA",AR443)))</formula>
    </cfRule>
    <cfRule type="containsText" dxfId="70" priority="86" operator="containsText" text="ALTA">
      <formula>NOT(ISERROR(SEARCH("ALTA",AR443)))</formula>
    </cfRule>
    <cfRule type="containsText" dxfId="69" priority="87" operator="containsText" text="MODERADA">
      <formula>NOT(ISERROR(SEARCH("MODERADA",AR443)))</formula>
    </cfRule>
    <cfRule type="containsText" dxfId="68" priority="88" operator="containsText" text="BAJA">
      <formula>NOT(ISERROR(SEARCH("BAJA",AR443)))</formula>
    </cfRule>
  </conditionalFormatting>
  <conditionalFormatting sqref="AO443:AO451">
    <cfRule type="containsText" dxfId="67" priority="81" operator="containsText" text="EXTREMA">
      <formula>NOT(ISERROR(SEARCH("EXTREMA",AO443)))</formula>
    </cfRule>
    <cfRule type="containsText" dxfId="66" priority="82" operator="containsText" text="ALTA">
      <formula>NOT(ISERROR(SEARCH("ALTA",AO443)))</formula>
    </cfRule>
    <cfRule type="containsText" dxfId="65" priority="83" operator="containsText" text="MODERADA">
      <formula>NOT(ISERROR(SEARCH("MODERADA",AO443)))</formula>
    </cfRule>
    <cfRule type="containsText" dxfId="64" priority="84" operator="containsText" text="BAJA">
      <formula>NOT(ISERROR(SEARCH("BAJA",AO443)))</formula>
    </cfRule>
  </conditionalFormatting>
  <conditionalFormatting sqref="AQ443:AQ448">
    <cfRule type="containsText" dxfId="63" priority="77" operator="containsText" text="EXTREMA">
      <formula>NOT(ISERROR(SEARCH("EXTREMA",AQ443)))</formula>
    </cfRule>
    <cfRule type="containsText" dxfId="62" priority="78" operator="containsText" text="ALTA">
      <formula>NOT(ISERROR(SEARCH("ALTA",AQ443)))</formula>
    </cfRule>
    <cfRule type="containsText" dxfId="61" priority="79" operator="containsText" text="MODERADA">
      <formula>NOT(ISERROR(SEARCH("MODERADA",AQ443)))</formula>
    </cfRule>
    <cfRule type="containsText" dxfId="60" priority="80" operator="containsText" text="BAJA">
      <formula>NOT(ISERROR(SEARCH("BAJA",AQ443)))</formula>
    </cfRule>
  </conditionalFormatting>
  <conditionalFormatting sqref="AR452:AR457">
    <cfRule type="containsText" dxfId="59" priority="73" operator="containsText" text="EXTREMA">
      <formula>NOT(ISERROR(SEARCH("EXTREMA",AR452)))</formula>
    </cfRule>
    <cfRule type="containsText" dxfId="58" priority="74" operator="containsText" text="ALTA">
      <formula>NOT(ISERROR(SEARCH("ALTA",AR452)))</formula>
    </cfRule>
    <cfRule type="containsText" dxfId="57" priority="75" operator="containsText" text="MODERADA">
      <formula>NOT(ISERROR(SEARCH("MODERADA",AR452)))</formula>
    </cfRule>
    <cfRule type="containsText" dxfId="56" priority="76" operator="containsText" text="BAJA">
      <formula>NOT(ISERROR(SEARCH("BAJA",AR452)))</formula>
    </cfRule>
  </conditionalFormatting>
  <conditionalFormatting sqref="AO452:AO460">
    <cfRule type="containsText" dxfId="55" priority="69" operator="containsText" text="EXTREMA">
      <formula>NOT(ISERROR(SEARCH("EXTREMA",AO452)))</formula>
    </cfRule>
    <cfRule type="containsText" dxfId="54" priority="70" operator="containsText" text="ALTA">
      <formula>NOT(ISERROR(SEARCH("ALTA",AO452)))</formula>
    </cfRule>
    <cfRule type="containsText" dxfId="53" priority="71" operator="containsText" text="MODERADA">
      <formula>NOT(ISERROR(SEARCH("MODERADA",AO452)))</formula>
    </cfRule>
    <cfRule type="containsText" dxfId="52" priority="72" operator="containsText" text="BAJA">
      <formula>NOT(ISERROR(SEARCH("BAJA",AO452)))</formula>
    </cfRule>
  </conditionalFormatting>
  <conditionalFormatting sqref="AQ452:AQ457">
    <cfRule type="containsText" dxfId="51" priority="65" operator="containsText" text="EXTREMA">
      <formula>NOT(ISERROR(SEARCH("EXTREMA",AQ452)))</formula>
    </cfRule>
    <cfRule type="containsText" dxfId="50" priority="66" operator="containsText" text="ALTA">
      <formula>NOT(ISERROR(SEARCH("ALTA",AQ452)))</formula>
    </cfRule>
    <cfRule type="containsText" dxfId="49" priority="67" operator="containsText" text="MODERADA">
      <formula>NOT(ISERROR(SEARCH("MODERADA",AQ452)))</formula>
    </cfRule>
    <cfRule type="containsText" dxfId="48" priority="68" operator="containsText" text="BAJA">
      <formula>NOT(ISERROR(SEARCH("BAJA",AQ452)))</formula>
    </cfRule>
  </conditionalFormatting>
  <conditionalFormatting sqref="AR461:AR466">
    <cfRule type="containsText" dxfId="47" priority="61" operator="containsText" text="EXTREMA">
      <formula>NOT(ISERROR(SEARCH("EXTREMA",AR461)))</formula>
    </cfRule>
    <cfRule type="containsText" dxfId="46" priority="62" operator="containsText" text="ALTA">
      <formula>NOT(ISERROR(SEARCH("ALTA",AR461)))</formula>
    </cfRule>
    <cfRule type="containsText" dxfId="45" priority="63" operator="containsText" text="MODERADA">
      <formula>NOT(ISERROR(SEARCH("MODERADA",AR461)))</formula>
    </cfRule>
    <cfRule type="containsText" dxfId="44" priority="64" operator="containsText" text="BAJA">
      <formula>NOT(ISERROR(SEARCH("BAJA",AR461)))</formula>
    </cfRule>
  </conditionalFormatting>
  <conditionalFormatting sqref="AO461:AO469">
    <cfRule type="containsText" dxfId="43" priority="57" operator="containsText" text="EXTREMA">
      <formula>NOT(ISERROR(SEARCH("EXTREMA",AO461)))</formula>
    </cfRule>
    <cfRule type="containsText" dxfId="42" priority="58" operator="containsText" text="ALTA">
      <formula>NOT(ISERROR(SEARCH("ALTA",AO461)))</formula>
    </cfRule>
    <cfRule type="containsText" dxfId="41" priority="59" operator="containsText" text="MODERADA">
      <formula>NOT(ISERROR(SEARCH("MODERADA",AO461)))</formula>
    </cfRule>
    <cfRule type="containsText" dxfId="40" priority="60" operator="containsText" text="BAJA">
      <formula>NOT(ISERROR(SEARCH("BAJA",AO461)))</formula>
    </cfRule>
  </conditionalFormatting>
  <conditionalFormatting sqref="AQ461:AQ466">
    <cfRule type="containsText" dxfId="39" priority="53" operator="containsText" text="EXTREMA">
      <formula>NOT(ISERROR(SEARCH("EXTREMA",AQ461)))</formula>
    </cfRule>
    <cfRule type="containsText" dxfId="38" priority="54" operator="containsText" text="ALTA">
      <formula>NOT(ISERROR(SEARCH("ALTA",AQ461)))</formula>
    </cfRule>
    <cfRule type="containsText" dxfId="37" priority="55" operator="containsText" text="MODERADA">
      <formula>NOT(ISERROR(SEARCH("MODERADA",AQ461)))</formula>
    </cfRule>
    <cfRule type="containsText" dxfId="36" priority="56" operator="containsText" text="BAJA">
      <formula>NOT(ISERROR(SEARCH("BAJA",AQ461)))</formula>
    </cfRule>
  </conditionalFormatting>
  <conditionalFormatting sqref="AR470:AR475">
    <cfRule type="containsText" dxfId="35" priority="49" operator="containsText" text="EXTREMA">
      <formula>NOT(ISERROR(SEARCH("EXTREMA",AR470)))</formula>
    </cfRule>
    <cfRule type="containsText" dxfId="34" priority="50" operator="containsText" text="ALTA">
      <formula>NOT(ISERROR(SEARCH("ALTA",AR470)))</formula>
    </cfRule>
    <cfRule type="containsText" dxfId="33" priority="51" operator="containsText" text="MODERADA">
      <formula>NOT(ISERROR(SEARCH("MODERADA",AR470)))</formula>
    </cfRule>
    <cfRule type="containsText" dxfId="32" priority="52" operator="containsText" text="BAJA">
      <formula>NOT(ISERROR(SEARCH("BAJA",AR470)))</formula>
    </cfRule>
  </conditionalFormatting>
  <conditionalFormatting sqref="AO470:AO478">
    <cfRule type="containsText" dxfId="31" priority="45" operator="containsText" text="EXTREMA">
      <formula>NOT(ISERROR(SEARCH("EXTREMA",AO470)))</formula>
    </cfRule>
    <cfRule type="containsText" dxfId="30" priority="46" operator="containsText" text="ALTA">
      <formula>NOT(ISERROR(SEARCH("ALTA",AO470)))</formula>
    </cfRule>
    <cfRule type="containsText" dxfId="29" priority="47" operator="containsText" text="MODERADA">
      <formula>NOT(ISERROR(SEARCH("MODERADA",AO470)))</formula>
    </cfRule>
    <cfRule type="containsText" dxfId="28" priority="48" operator="containsText" text="BAJA">
      <formula>NOT(ISERROR(SEARCH("BAJA",AO470)))</formula>
    </cfRule>
  </conditionalFormatting>
  <conditionalFormatting sqref="AQ470:AQ475">
    <cfRule type="containsText" dxfId="27" priority="41" operator="containsText" text="EXTREMA">
      <formula>NOT(ISERROR(SEARCH("EXTREMA",AQ470)))</formula>
    </cfRule>
    <cfRule type="containsText" dxfId="26" priority="42" operator="containsText" text="ALTA">
      <formula>NOT(ISERROR(SEARCH("ALTA",AQ470)))</formula>
    </cfRule>
    <cfRule type="containsText" dxfId="25" priority="43" operator="containsText" text="MODERADA">
      <formula>NOT(ISERROR(SEARCH("MODERADA",AQ470)))</formula>
    </cfRule>
    <cfRule type="containsText" dxfId="24" priority="44" operator="containsText" text="BAJA">
      <formula>NOT(ISERROR(SEARCH("BAJA",AQ470)))</formula>
    </cfRule>
  </conditionalFormatting>
  <conditionalFormatting sqref="AR479:AR484">
    <cfRule type="containsText" dxfId="23" priority="37" operator="containsText" text="EXTREMA">
      <formula>NOT(ISERROR(SEARCH("EXTREMA",AR479)))</formula>
    </cfRule>
    <cfRule type="containsText" dxfId="22" priority="38" operator="containsText" text="ALTA">
      <formula>NOT(ISERROR(SEARCH("ALTA",AR479)))</formula>
    </cfRule>
    <cfRule type="containsText" dxfId="21" priority="39" operator="containsText" text="MODERADA">
      <formula>NOT(ISERROR(SEARCH("MODERADA",AR479)))</formula>
    </cfRule>
    <cfRule type="containsText" dxfId="20" priority="40" operator="containsText" text="BAJA">
      <formula>NOT(ISERROR(SEARCH("BAJA",AR479)))</formula>
    </cfRule>
  </conditionalFormatting>
  <conditionalFormatting sqref="AO479:AO487">
    <cfRule type="containsText" dxfId="19" priority="33" operator="containsText" text="EXTREMA">
      <formula>NOT(ISERROR(SEARCH("EXTREMA",AO479)))</formula>
    </cfRule>
    <cfRule type="containsText" dxfId="18" priority="34" operator="containsText" text="ALTA">
      <formula>NOT(ISERROR(SEARCH("ALTA",AO479)))</formula>
    </cfRule>
    <cfRule type="containsText" dxfId="17" priority="35" operator="containsText" text="MODERADA">
      <formula>NOT(ISERROR(SEARCH("MODERADA",AO479)))</formula>
    </cfRule>
    <cfRule type="containsText" dxfId="16" priority="36" operator="containsText" text="BAJA">
      <formula>NOT(ISERROR(SEARCH("BAJA",AO479)))</formula>
    </cfRule>
  </conditionalFormatting>
  <conditionalFormatting sqref="AQ479:AQ484">
    <cfRule type="containsText" dxfId="15" priority="29" operator="containsText" text="EXTREMA">
      <formula>NOT(ISERROR(SEARCH("EXTREMA",AQ479)))</formula>
    </cfRule>
    <cfRule type="containsText" dxfId="14" priority="30" operator="containsText" text="ALTA">
      <formula>NOT(ISERROR(SEARCH("ALTA",AQ479)))</formula>
    </cfRule>
    <cfRule type="containsText" dxfId="13" priority="31" operator="containsText" text="MODERADA">
      <formula>NOT(ISERROR(SEARCH("MODERADA",AQ479)))</formula>
    </cfRule>
    <cfRule type="containsText" dxfId="12" priority="32" operator="containsText" text="BAJA">
      <formula>NOT(ISERROR(SEARCH("BAJA",AQ479)))</formula>
    </cfRule>
  </conditionalFormatting>
  <conditionalFormatting sqref="AR488:AR493">
    <cfRule type="containsText" dxfId="11" priority="25" operator="containsText" text="EXTREMA">
      <formula>NOT(ISERROR(SEARCH("EXTREMA",AR488)))</formula>
    </cfRule>
    <cfRule type="containsText" dxfId="10" priority="26" operator="containsText" text="ALTA">
      <formula>NOT(ISERROR(SEARCH("ALTA",AR488)))</formula>
    </cfRule>
    <cfRule type="containsText" dxfId="9" priority="27" operator="containsText" text="MODERADA">
      <formula>NOT(ISERROR(SEARCH("MODERADA",AR488)))</formula>
    </cfRule>
    <cfRule type="containsText" dxfId="8" priority="28" operator="containsText" text="BAJA">
      <formula>NOT(ISERROR(SEARCH("BAJA",AR488)))</formula>
    </cfRule>
  </conditionalFormatting>
  <conditionalFormatting sqref="AO488:AO496">
    <cfRule type="containsText" dxfId="7" priority="21" operator="containsText" text="EXTREMA">
      <formula>NOT(ISERROR(SEARCH("EXTREMA",AO488)))</formula>
    </cfRule>
    <cfRule type="containsText" dxfId="6" priority="22" operator="containsText" text="ALTA">
      <formula>NOT(ISERROR(SEARCH("ALTA",AO488)))</formula>
    </cfRule>
    <cfRule type="containsText" dxfId="5" priority="23" operator="containsText" text="MODERADA">
      <formula>NOT(ISERROR(SEARCH("MODERADA",AO488)))</formula>
    </cfRule>
    <cfRule type="containsText" dxfId="4" priority="24" operator="containsText" text="BAJA">
      <formula>NOT(ISERROR(SEARCH("BAJA",AO488)))</formula>
    </cfRule>
  </conditionalFormatting>
  <conditionalFormatting sqref="AQ488:AQ493">
    <cfRule type="containsText" dxfId="3" priority="17" operator="containsText" text="EXTREMA">
      <formula>NOT(ISERROR(SEARCH("EXTREMA",AQ488)))</formula>
    </cfRule>
    <cfRule type="containsText" dxfId="2" priority="18" operator="containsText" text="ALTA">
      <formula>NOT(ISERROR(SEARCH("ALTA",AQ488)))</formula>
    </cfRule>
    <cfRule type="containsText" dxfId="1" priority="19" operator="containsText" text="MODERADA">
      <formula>NOT(ISERROR(SEARCH("MODERADA",AQ488)))</formula>
    </cfRule>
    <cfRule type="containsText" dxfId="0" priority="20" operator="containsText" text="BAJA">
      <formula>NOT(ISERROR(SEARCH("BAJA",AQ488)))</formula>
    </cfRule>
  </conditionalFormatting>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Talento Humano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MILENA RODRIGUEZ GUEVARA</dc:creator>
  <cp:keywords/>
  <dc:description/>
  <cp:lastModifiedBy>Personal</cp:lastModifiedBy>
  <cp:revision/>
  <dcterms:created xsi:type="dcterms:W3CDTF">2024-11-28T15:05:16Z</dcterms:created>
  <dcterms:modified xsi:type="dcterms:W3CDTF">2025-09-03T16:59:45Z</dcterms:modified>
  <cp:category/>
  <cp:contentStatus/>
</cp:coreProperties>
</file>